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1-GNUMNER-2025-2026, օրենք, որոշում\2026-29.11.2025\1-ԱՊՐԱՆՔ-2026\1-26_1-Ավտոպահեստամասերի ՁԲ\1-Հրավեր_ՇԲՕ-ԳՀԱՊՁԲ-26_1\"/>
    </mc:Choice>
  </mc:AlternateContent>
  <bookViews>
    <workbookView xWindow="-120" yWindow="-120" windowWidth="29040" windowHeight="15720"/>
  </bookViews>
  <sheets>
    <sheet name="տեխ․բնութ" sheetId="2" r:id="rId1"/>
    <sheet name="тех.характеристика" sheetId="9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9" l="1"/>
  <c r="G57" i="9"/>
  <c r="O56" i="9"/>
  <c r="K56" i="9"/>
  <c r="G56" i="9"/>
  <c r="O55" i="9"/>
  <c r="K55" i="9"/>
  <c r="G55" i="9"/>
  <c r="O54" i="9"/>
  <c r="K54" i="9"/>
  <c r="G54" i="9"/>
  <c r="K53" i="9"/>
  <c r="O52" i="9"/>
  <c r="K52" i="9"/>
  <c r="G52" i="9"/>
  <c r="O51" i="9"/>
  <c r="K51" i="9"/>
  <c r="G51" i="9"/>
  <c r="O50" i="9"/>
  <c r="K50" i="9"/>
  <c r="G50" i="9"/>
  <c r="O49" i="9"/>
  <c r="K49" i="9"/>
  <c r="G49" i="9"/>
  <c r="O48" i="9"/>
  <c r="K48" i="9"/>
  <c r="G48" i="9"/>
  <c r="O47" i="9"/>
  <c r="K47" i="9"/>
  <c r="G47" i="9"/>
  <c r="O46" i="9"/>
  <c r="K46" i="9"/>
  <c r="G46" i="9"/>
  <c r="K45" i="9"/>
  <c r="G45" i="9"/>
  <c r="O44" i="9"/>
  <c r="K44" i="9"/>
  <c r="G44" i="9"/>
  <c r="O43" i="9"/>
  <c r="K43" i="9"/>
  <c r="G43" i="9"/>
  <c r="O42" i="9"/>
  <c r="K42" i="9"/>
  <c r="O41" i="9"/>
  <c r="K41" i="9"/>
  <c r="G41" i="9"/>
  <c r="O40" i="9"/>
  <c r="K40" i="9"/>
  <c r="G40" i="9"/>
  <c r="O39" i="9"/>
  <c r="K39" i="9"/>
  <c r="K38" i="9"/>
  <c r="O37" i="9"/>
  <c r="K37" i="9"/>
  <c r="G37" i="9"/>
  <c r="O36" i="9"/>
  <c r="K36" i="9"/>
  <c r="G36" i="9"/>
  <c r="O35" i="9"/>
  <c r="K35" i="9"/>
  <c r="G35" i="9"/>
  <c r="O34" i="9"/>
  <c r="K34" i="9"/>
  <c r="G34" i="9"/>
  <c r="O33" i="9"/>
  <c r="K33" i="9"/>
  <c r="G33" i="9"/>
  <c r="O32" i="9"/>
  <c r="K32" i="9"/>
  <c r="O31" i="9"/>
  <c r="K31" i="9"/>
  <c r="G31" i="9"/>
  <c r="O30" i="9"/>
  <c r="K30" i="9"/>
  <c r="G30" i="9"/>
  <c r="O29" i="9"/>
  <c r="K29" i="9"/>
  <c r="G29" i="9"/>
  <c r="O28" i="9"/>
  <c r="K28" i="9"/>
  <c r="G28" i="9"/>
  <c r="K27" i="9"/>
  <c r="O26" i="9"/>
  <c r="K26" i="9"/>
  <c r="G26" i="9"/>
  <c r="O25" i="9"/>
  <c r="K25" i="9"/>
  <c r="G25" i="9"/>
  <c r="O24" i="9"/>
  <c r="K24" i="9"/>
  <c r="G24" i="9"/>
  <c r="O23" i="9"/>
  <c r="K23" i="9"/>
  <c r="G23" i="9"/>
  <c r="O22" i="9"/>
  <c r="K22" i="9"/>
  <c r="G22" i="9"/>
  <c r="O21" i="9"/>
  <c r="K21" i="9"/>
  <c r="O20" i="9"/>
  <c r="K20" i="9"/>
  <c r="G19" i="9"/>
  <c r="G18" i="9"/>
  <c r="O17" i="9"/>
  <c r="K17" i="9"/>
  <c r="G17" i="9"/>
  <c r="O16" i="9"/>
  <c r="K16" i="9"/>
  <c r="G16" i="9"/>
  <c r="O15" i="9"/>
  <c r="K15" i="9"/>
  <c r="G15" i="9"/>
  <c r="O14" i="9"/>
  <c r="K14" i="9"/>
  <c r="G14" i="9"/>
  <c r="O13" i="9"/>
  <c r="K13" i="9"/>
  <c r="G13" i="9"/>
  <c r="O12" i="9"/>
  <c r="K12" i="9"/>
  <c r="G12" i="9"/>
  <c r="O11" i="9"/>
  <c r="K11" i="9"/>
  <c r="G11" i="9"/>
  <c r="O10" i="9"/>
  <c r="K10" i="9"/>
  <c r="G10" i="9"/>
  <c r="O9" i="9"/>
  <c r="K9" i="9"/>
  <c r="G9" i="9"/>
  <c r="O8" i="9"/>
  <c r="K8" i="9"/>
  <c r="G8" i="9"/>
  <c r="K7" i="9"/>
  <c r="O6" i="9"/>
  <c r="K6" i="9"/>
  <c r="G6" i="9"/>
  <c r="O5" i="9"/>
  <c r="K5" i="9"/>
  <c r="G5" i="9"/>
  <c r="K57" i="2" l="1"/>
  <c r="G57" i="2"/>
  <c r="O56" i="2"/>
  <c r="K56" i="2"/>
  <c r="G56" i="2"/>
  <c r="O55" i="2"/>
  <c r="K55" i="2"/>
  <c r="G55" i="2"/>
  <c r="O54" i="2"/>
  <c r="K54" i="2"/>
  <c r="G54" i="2"/>
  <c r="K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K45" i="2"/>
  <c r="G45" i="2"/>
  <c r="O44" i="2"/>
  <c r="K44" i="2"/>
  <c r="G44" i="2"/>
  <c r="O43" i="2"/>
  <c r="K43" i="2"/>
  <c r="G43" i="2"/>
  <c r="O42" i="2"/>
  <c r="K42" i="2"/>
  <c r="O41" i="2"/>
  <c r="K41" i="2"/>
  <c r="G41" i="2"/>
  <c r="O40" i="2"/>
  <c r="K40" i="2"/>
  <c r="G40" i="2"/>
  <c r="O39" i="2"/>
  <c r="K39" i="2"/>
  <c r="K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O31" i="2"/>
  <c r="K31" i="2"/>
  <c r="G31" i="2"/>
  <c r="O30" i="2"/>
  <c r="K30" i="2"/>
  <c r="G30" i="2"/>
  <c r="O29" i="2"/>
  <c r="K29" i="2"/>
  <c r="G29" i="2"/>
  <c r="O28" i="2"/>
  <c r="K28" i="2"/>
  <c r="G28" i="2"/>
  <c r="K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O20" i="2"/>
  <c r="K20" i="2"/>
  <c r="G19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K10" i="2"/>
  <c r="G10" i="2"/>
  <c r="O9" i="2"/>
  <c r="K9" i="2"/>
  <c r="G9" i="2"/>
  <c r="O8" i="2"/>
  <c r="K8" i="2"/>
  <c r="G8" i="2"/>
  <c r="K7" i="2"/>
  <c r="O6" i="2"/>
  <c r="K6" i="2"/>
  <c r="G6" i="2"/>
  <c r="O5" i="2"/>
  <c r="K5" i="2"/>
  <c r="G5" i="2"/>
</calcChain>
</file>

<file path=xl/sharedStrings.xml><?xml version="1.0" encoding="utf-8"?>
<sst xmlns="http://schemas.openxmlformats.org/spreadsheetml/2006/main" count="262" uniqueCount="142">
  <si>
    <t xml:space="preserve">Toyota  միկրոավտոբուս </t>
  </si>
  <si>
    <t xml:space="preserve">Nisan միկրոավտոբուս </t>
  </si>
  <si>
    <t>Առջևի թափարգել (ՇԻԹ)</t>
  </si>
  <si>
    <t>Հետևի թափարգել (ՇԻԹ)</t>
  </si>
  <si>
    <t>Առջևի թափարգելի  (ՇԻԹ) ուժեղարար</t>
  </si>
  <si>
    <t>Հետևի թափարգելի (ՇԻԹ) ուժեղարար</t>
  </si>
  <si>
    <t>Առջևի թափարգելի սողնակ (Շթի սալյասկա)</t>
  </si>
  <si>
    <t>Հետևի թափարգելի սողնակ (Շթի սալյասկա)</t>
  </si>
  <si>
    <t>Հետևի ձախ թև (կռիլո)</t>
  </si>
  <si>
    <t>Հետևի աջ թև (կռիլո)</t>
  </si>
  <si>
    <t>Առջևի աջ դուռ</t>
  </si>
  <si>
    <t>Առջևի ձախ դուռ</t>
  </si>
  <si>
    <t>Սրահի շարժական դուռ</t>
  </si>
  <si>
    <t>Հետևի դուռ</t>
  </si>
  <si>
    <t>Շարժիչի ծածկոց (Կապոտ)</t>
  </si>
  <si>
    <t>Առջևի աջ լուսարձակ</t>
  </si>
  <si>
    <t>Առջևի ձախ լուսարձակ</t>
  </si>
  <si>
    <t>Հետևի աջ լուսարձակ</t>
  </si>
  <si>
    <t>Հետևի ձախ լուսարձակ</t>
  </si>
  <si>
    <t>Աջևի երեսապատման ցանց (աբլիցովկա)</t>
  </si>
  <si>
    <t>Հակամառախուղային լապտեր</t>
  </si>
  <si>
    <t>Հակամառախուղային լապտերի եզերք</t>
  </si>
  <si>
    <t xml:space="preserve">Կողային հայելի մեխանիկական </t>
  </si>
  <si>
    <t xml:space="preserve">Կողային հայելի էլեկտրական </t>
  </si>
  <si>
    <t>Դիմապակի</t>
  </si>
  <si>
    <t>Սրահի դռան ոտնակ</t>
  </si>
  <si>
    <t>Ավտոպահեստամասերի անվանումները</t>
  </si>
  <si>
    <t>Չափա-
բաժնի 
համարը</t>
  </si>
  <si>
    <t>գնումների պլանով նախատեսված միջանցիկ ծածկագիրը` ըստ ԳՄԱ դասակարգման (CPV)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</si>
  <si>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</si>
  <si>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</si>
  <si>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Наименование</t>
  </si>
  <si>
    <t>Ford-transit  микроавтобус</t>
  </si>
  <si>
    <t xml:space="preserve">Nisan микроавтобус </t>
  </si>
  <si>
    <t>հատ</t>
  </si>
  <si>
    <t>Առավե-լագույն քանակը</t>
  </si>
  <si>
    <t>Չափման միավորը</t>
  </si>
  <si>
    <t>Միավորի առավելագույն գինը</t>
  </si>
  <si>
    <t>Ford-transit դիզելային միկրոավտոբուս</t>
  </si>
  <si>
    <t>Toyota  микроавтобус</t>
  </si>
  <si>
    <t>Максимальное количество</t>
  </si>
  <si>
    <t>Всего
/AMD/</t>
  </si>
  <si>
    <t>Максимальная цена за единицу</t>
  </si>
  <si>
    <t>Единица измерения</t>
  </si>
  <si>
    <t>Ընդամենը
/ՀՀ դրամ/</t>
  </si>
  <si>
    <t>Պատվիրատուի կողմից ներկայացված քանակներն առավելագույնն են և այն կարող է նվազեցվել վերջինիս կողմից: Վճարումը կատարվում է փաստացի մատակարարված ապրանքի մասով:</t>
  </si>
  <si>
    <t>Количество, указанное заказчиком, является максимальным, и оно может быть уменьшено последним. оплата производится за фактически поставленный товар.</t>
  </si>
  <si>
    <t>ՏԵԽՆԻԿԱԿԱՆ ԲՆՈՒԹԱԳԻՐ - ԳՆՄԱՆ ԺԱՄԱՆԱԿԱՑՈՒՅՑ</t>
  </si>
  <si>
    <t>ТЕХНИЧЕСКАЯ ХАРАКТЕРИСТИКА-ГРАФИК ЗАКУПКИ</t>
  </si>
  <si>
    <t xml:space="preserve">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</t>
  </si>
  <si>
    <t>Շարժիչի նախածածկոց (պոդկապոտնիկ)</t>
  </si>
  <si>
    <t>Շարժիչի ծածկոցի ծխնիներ (պետլի)</t>
  </si>
  <si>
    <t>Կայանման սենսոր (պարկտրոնիկ)</t>
  </si>
  <si>
    <t>Передний щит</t>
  </si>
  <si>
    <t xml:space="preserve">Задний щит </t>
  </si>
  <si>
    <t>Усилитель переднего щита</t>
  </si>
  <si>
    <t>Усилитель заднего щита</t>
  </si>
  <si>
    <t>Защелка переднего щита</t>
  </si>
  <si>
    <t>Защелка заднего щита</t>
  </si>
  <si>
    <t>Переднее левое крыло</t>
  </si>
  <si>
    <t xml:space="preserve">Переднее правое крыло </t>
  </si>
  <si>
    <t>Боковая часть переднего левого крыла</t>
  </si>
  <si>
    <t>Боковая часть переднего правого крыла</t>
  </si>
  <si>
    <t xml:space="preserve">Заднее левое крыло </t>
  </si>
  <si>
    <t>Заднее правое крыло</t>
  </si>
  <si>
    <t>Передняя правая дверь</t>
  </si>
  <si>
    <t>Передняя левая дверь</t>
  </si>
  <si>
    <t>Передвижной дверь в салона</t>
  </si>
  <si>
    <t>Задняя дверь</t>
  </si>
  <si>
    <t>Крышка двигателя (капот)</t>
  </si>
  <si>
    <t>Подкапотник</t>
  </si>
  <si>
    <t>Петли</t>
  </si>
  <si>
    <t>Передняя правая фара</t>
  </si>
  <si>
    <t>Передняя левая фара</t>
  </si>
  <si>
    <t>Задняя правая фара</t>
  </si>
  <si>
    <t>Задняя левая фара</t>
  </si>
  <si>
    <t>Лицевая сетка с правой стороны (аблицовка)</t>
  </si>
  <si>
    <t>Противотуманный фонарь</t>
  </si>
  <si>
    <t>Обод противотуманного фонаря</t>
  </si>
  <si>
    <t>Боковое зеркало механическое</t>
  </si>
  <si>
    <t>Боковое зеркало электрическое</t>
  </si>
  <si>
    <t>Ветровое стекло</t>
  </si>
  <si>
    <t>Педаль двери салона</t>
  </si>
  <si>
    <t>Парктроник</t>
  </si>
  <si>
    <t>шт.</t>
  </si>
  <si>
    <t>Առջևի թափարգելի ուժեղարարի (գուպկա)</t>
  </si>
  <si>
    <t>Առջևի թափարգելի ցայտապաշտպան  (զաշիտնիկ)</t>
  </si>
  <si>
    <t>Հետևի թափարգելի սողնակ (Շթի փոքր սալյասկա)</t>
  </si>
  <si>
    <t>Առջևի ձախ անվաթև (կռիլո)</t>
  </si>
  <si>
    <t>Առջևի աջ անվաթև (կռիլո)</t>
  </si>
  <si>
    <t>Առջևի աջ անվաթևի ցայտապաշտպան (կռիլոի զաշիտնիկ)</t>
  </si>
  <si>
    <t>Առջևի ձախ անվաթևի ցայտապաշտպան (կռիլոի զաշիտնիկ)</t>
  </si>
  <si>
    <t>Առջևի ձախ անվաթևի կողային հատված</t>
  </si>
  <si>
    <t>Առջևի աջ անվաթևի կողային հատված</t>
  </si>
  <si>
    <t>Շարժիչի ծածկոցի  (նիկել)</t>
  </si>
  <si>
    <t>Շարժիչի ծածկոցի կողպեք (զամոկ)</t>
  </si>
  <si>
    <t>Շարժիչի նախածածկոցի պաշտպանիչ (պոդկապոտնիկի)</t>
  </si>
  <si>
    <t>Շարժիչի ցայտապաշտպան (զաշիտնիկ)</t>
  </si>
  <si>
    <t>Աջևի երեսապատման ցանց (աբլիցովկա նիկելով)</t>
  </si>
  <si>
    <t>Աջևի երեսապատման ցանց (աբլիցովկա փոքր)</t>
  </si>
  <si>
    <t>Ջրի տարրայի պոմպ (մատոռչիկ)</t>
  </si>
  <si>
    <t>Ջրի տարրա</t>
  </si>
  <si>
    <t>Ջրի ռադիատոր</t>
  </si>
  <si>
    <t>Ջրի ռադիատորի ծածկոց ( դիֆուզոռ)</t>
  </si>
  <si>
    <t>Կոնդիցիոների ռադիատոր</t>
  </si>
  <si>
    <t>Ընդարձակման տարրա</t>
  </si>
  <si>
    <t>Ռադիատոր յուղի</t>
  </si>
  <si>
    <t>Անվահեծի ծածկոց  (կալպակ)</t>
  </si>
  <si>
    <t>Օդի զտիչի կորպուս ամբողջական</t>
  </si>
  <si>
    <t>Օդի զտիչի խողովակ</t>
  </si>
  <si>
    <t>Տուրբոյի ռադիատոր</t>
  </si>
  <si>
    <t>* Ռուսերեն լեզվով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</si>
  <si>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Մատակարարման հասցեն՝ ք.Երևան, Հնդկաստանի փողոց 8 շինություն։</t>
  </si>
  <si>
    <t>Մատակարարման ժամկետը`  նախատեսվում է գնել 2026թ. ընթացքում յուրաքանչյուր անգամ Պատվիրատուից պատվերը  ստանալուց հետո 15 աշխատանքային օրվա ընթացքում:</t>
  </si>
  <si>
    <t>Հավելված N 1
գնանշման հարցման «ՇԲՕ-ԳՀԱՊՁԲ-26/1»  
ծածկագրով պայմանագրի</t>
  </si>
  <si>
    <t>Усилитель переднего привода (гупка)</t>
  </si>
  <si>
    <t>Передний брызговик (защитник)</t>
  </si>
  <si>
    <t>Задняя защелка багажника (маленькая саляска)</t>
  </si>
  <si>
    <t>Брызговик переднего правого колеса (защитник крыла)</t>
  </si>
  <si>
    <t>Брызговик переднего левого колеса (защитник крыла)</t>
  </si>
  <si>
    <t>Крышка двигателя (никель)</t>
  </si>
  <si>
    <t xml:space="preserve">Замок крышки двигателя </t>
  </si>
  <si>
    <t>Защита передней крышки двигателя (подкапотника)</t>
  </si>
  <si>
    <t>Защита от брызга двигателя (защитник)</t>
  </si>
  <si>
    <t>Лицевая облицовочная сетка (абликовка никелем)</t>
  </si>
  <si>
    <t>Сетка для лицевой панели справа (маленькая аблицовка)</t>
  </si>
  <si>
    <t>Насос для канистры с водой (маторник)</t>
  </si>
  <si>
    <t>Канистр воды</t>
  </si>
  <si>
    <t>Водяной радиатор</t>
  </si>
  <si>
    <t>Крышка водяного радиатора ( диффузор)</t>
  </si>
  <si>
    <t>Радиатор-кондиционер</t>
  </si>
  <si>
    <t>Расширительный бак</t>
  </si>
  <si>
    <t>Для радиатора масло</t>
  </si>
  <si>
    <t>Крышка колеса (колпак)</t>
  </si>
  <si>
    <t>Корпус воздушного фильтра в комплекте</t>
  </si>
  <si>
    <t>Трубка воздушного фильтра</t>
  </si>
  <si>
    <t>Турбо-радиатор</t>
  </si>
  <si>
    <t>* В случае возможности различного (двойного) толкования текстов объявления и / или приглашения, опубликованных на русском языке, за основу принимается текст на армянском языке.</t>
  </si>
  <si>
    <t>Адрес поставки: г.Ереван, ул.Хндкастани 8 здание.</t>
  </si>
  <si>
    <t>Срок поставки: планируется закупка в 2026 году, в течение 15 рабочих дней с момента получения заказа от клиента.</t>
  </si>
  <si>
    <t>Срок поставки товара, а в случае поэтапной поставки-срок поставки на первом этапе, должен составлять не менее 20 календарных дней, расчет которых производится в день вступления в силу условия о соблюдении прав и обязанностей сторон по контракту, за исключением случаев, когда выбранный участник соглашается поставить товар в более короткие сроки:</t>
  </si>
  <si>
    <t>Приложение № 1
к Договору под кодом 
заключенному " " 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</si>
</sst>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9"/>
      <name val="GHEA Grapalat"/>
      <family val="3"/>
    </font>
    <font>
      <b/>
      <i/>
      <sz val="8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4"/>
      <name val="GHEA Grapalat"/>
      <family val="3"/>
    </font>
    <font>
      <b/>
      <i/>
      <sz val="6"/>
      <name val="GHEA Grapalat"/>
      <family val="3"/>
    </font>
    <font>
      <sz val="10"/>
      <name val="GHEA Grapalat"/>
      <family val="3"/>
    </font>
    <font>
      <b/>
      <sz val="7"/>
      <name val="GHEA Grapalat"/>
      <family val="3"/>
    </font>
    <font>
      <b/>
      <sz val="6"/>
      <name val="GHEA Grapalat"/>
      <family val="3"/>
    </font>
    <font>
      <b/>
      <i/>
      <sz val="5"/>
      <name val="GHEA Grapalat"/>
      <family val="3"/>
    </font>
    <font>
      <b/>
      <sz val="5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164" fontId="14" fillId="0" borderId="0" xfId="1" applyNumberFormat="1" applyFont="1" applyAlignment="1">
      <alignment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left" vertical="top" wrapText="1"/>
    </xf>
    <xf numFmtId="164" fontId="6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12" fillId="0" borderId="1" xfId="1" applyNumberFormat="1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6" fillId="0" borderId="0" xfId="1" applyNumberFormat="1" applyFont="1" applyFill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zoomScaleNormal="100" workbookViewId="0">
      <pane ySplit="4" topLeftCell="A51" activePane="bottomLeft" state="frozen"/>
      <selection pane="bottomLeft" activeCell="P1" sqref="P1"/>
    </sheetView>
  </sheetViews>
  <sheetFormatPr defaultRowHeight="16.5" x14ac:dyDescent="0.25"/>
  <cols>
    <col min="1" max="1" width="9.28515625" style="17" customWidth="1"/>
    <col min="2" max="2" width="46.5703125" style="16" customWidth="1"/>
    <col min="3" max="4" width="6.28515625" style="18" customWidth="1"/>
    <col min="5" max="5" width="6" style="16" customWidth="1"/>
    <col min="6" max="6" width="10.7109375" style="16" customWidth="1"/>
    <col min="7" max="7" width="10.85546875" style="16" customWidth="1"/>
    <col min="8" max="8" width="6.28515625" style="18" customWidth="1"/>
    <col min="9" max="9" width="6" style="18" customWidth="1"/>
    <col min="10" max="10" width="10.7109375" style="16" customWidth="1"/>
    <col min="11" max="11" width="10.85546875" style="16" customWidth="1"/>
    <col min="12" max="12" width="6.28515625" style="18" customWidth="1"/>
    <col min="13" max="13" width="6" style="18" customWidth="1"/>
    <col min="14" max="14" width="10.7109375" style="16" customWidth="1"/>
    <col min="15" max="15" width="10.85546875" style="16" customWidth="1"/>
    <col min="16" max="16" width="9.140625" style="16"/>
    <col min="17" max="17" width="10.5703125" style="16" bestFit="1" customWidth="1"/>
    <col min="18" max="18" width="11.28515625" style="16" bestFit="1" customWidth="1"/>
    <col min="19" max="16384" width="9.140625" style="16"/>
  </cols>
  <sheetData>
    <row r="1" spans="1:17" ht="44.25" customHeight="1" x14ac:dyDescent="0.25">
      <c r="A1" s="25" t="s">
        <v>114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/>
    </row>
    <row r="2" spans="1:17" s="1" customFormat="1" ht="23.25" customHeight="1" x14ac:dyDescent="0.25">
      <c r="A2" s="31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1:17" s="1" customFormat="1" ht="26.25" customHeight="1" x14ac:dyDescent="0.25">
      <c r="A3" s="35" t="s">
        <v>28</v>
      </c>
      <c r="B3" s="36" t="s">
        <v>26</v>
      </c>
      <c r="C3" s="37" t="s">
        <v>36</v>
      </c>
      <c r="D3" s="34" t="s">
        <v>38</v>
      </c>
      <c r="E3" s="34"/>
      <c r="F3" s="34"/>
      <c r="G3" s="34"/>
      <c r="H3" s="30" t="s">
        <v>0</v>
      </c>
      <c r="I3" s="30"/>
      <c r="J3" s="30"/>
      <c r="K3" s="30"/>
      <c r="L3" s="30" t="s">
        <v>1</v>
      </c>
      <c r="M3" s="30"/>
      <c r="N3" s="30"/>
      <c r="O3" s="30"/>
    </row>
    <row r="4" spans="1:17" s="4" customFormat="1" ht="47.25" customHeight="1" x14ac:dyDescent="0.25">
      <c r="A4" s="35"/>
      <c r="B4" s="36"/>
      <c r="C4" s="37"/>
      <c r="D4" s="2" t="s">
        <v>27</v>
      </c>
      <c r="E4" s="3" t="s">
        <v>35</v>
      </c>
      <c r="F4" s="3" t="s">
        <v>37</v>
      </c>
      <c r="G4" s="3" t="s">
        <v>44</v>
      </c>
      <c r="H4" s="2" t="s">
        <v>27</v>
      </c>
      <c r="I4" s="3" t="s">
        <v>35</v>
      </c>
      <c r="J4" s="3" t="s">
        <v>37</v>
      </c>
      <c r="K4" s="3" t="s">
        <v>44</v>
      </c>
      <c r="L4" s="2" t="s">
        <v>27</v>
      </c>
      <c r="M4" s="3" t="s">
        <v>35</v>
      </c>
      <c r="N4" s="3" t="s">
        <v>37</v>
      </c>
      <c r="O4" s="3" t="s">
        <v>44</v>
      </c>
    </row>
    <row r="5" spans="1:17" s="4" customFormat="1" ht="14.1" customHeight="1" x14ac:dyDescent="0.25">
      <c r="A5" s="5">
        <v>34631120</v>
      </c>
      <c r="B5" s="6" t="s">
        <v>2</v>
      </c>
      <c r="C5" s="5" t="s">
        <v>34</v>
      </c>
      <c r="D5" s="7">
        <v>1</v>
      </c>
      <c r="E5" s="5">
        <v>5</v>
      </c>
      <c r="F5" s="8">
        <v>210000</v>
      </c>
      <c r="G5" s="8">
        <f>+E5*F5</f>
        <v>1050000</v>
      </c>
      <c r="H5" s="7">
        <v>45</v>
      </c>
      <c r="I5" s="5">
        <v>10</v>
      </c>
      <c r="J5" s="8">
        <v>127000</v>
      </c>
      <c r="K5" s="8">
        <f>+I5*J5</f>
        <v>1270000</v>
      </c>
      <c r="L5" s="7">
        <v>96</v>
      </c>
      <c r="M5" s="5">
        <v>7</v>
      </c>
      <c r="N5" s="8">
        <v>150000</v>
      </c>
      <c r="O5" s="8">
        <f>+M5*N5</f>
        <v>1050000</v>
      </c>
      <c r="Q5" s="9"/>
    </row>
    <row r="6" spans="1:17" s="4" customFormat="1" ht="14.1" customHeight="1" x14ac:dyDescent="0.25">
      <c r="A6" s="5">
        <v>34331300</v>
      </c>
      <c r="B6" s="6" t="s">
        <v>85</v>
      </c>
      <c r="C6" s="5" t="s">
        <v>34</v>
      </c>
      <c r="D6" s="7">
        <v>2</v>
      </c>
      <c r="E6" s="5">
        <v>5</v>
      </c>
      <c r="F6" s="8">
        <v>40000</v>
      </c>
      <c r="G6" s="8">
        <f t="shared" ref="G6:G57" si="0">+E6*F6</f>
        <v>200000</v>
      </c>
      <c r="H6" s="7">
        <v>46</v>
      </c>
      <c r="I6" s="5">
        <v>8</v>
      </c>
      <c r="J6" s="8">
        <v>40000</v>
      </c>
      <c r="K6" s="8">
        <f t="shared" ref="K6:K57" si="1">+I6*J6</f>
        <v>320000</v>
      </c>
      <c r="L6" s="7">
        <v>97</v>
      </c>
      <c r="M6" s="5">
        <v>5</v>
      </c>
      <c r="N6" s="8">
        <v>40000</v>
      </c>
      <c r="O6" s="8">
        <f t="shared" ref="O6:O56" si="2">+M6*N6</f>
        <v>200000</v>
      </c>
    </row>
    <row r="7" spans="1:17" s="4" customFormat="1" ht="14.1" customHeight="1" x14ac:dyDescent="0.25">
      <c r="A7" s="5">
        <v>34331300</v>
      </c>
      <c r="B7" s="6" t="s">
        <v>86</v>
      </c>
      <c r="C7" s="5" t="s">
        <v>34</v>
      </c>
      <c r="D7" s="10"/>
      <c r="E7" s="11"/>
      <c r="F7" s="12"/>
      <c r="G7" s="12"/>
      <c r="H7" s="7">
        <v>47</v>
      </c>
      <c r="I7" s="5">
        <v>6</v>
      </c>
      <c r="J7" s="8">
        <v>35000</v>
      </c>
      <c r="K7" s="8">
        <f t="shared" si="1"/>
        <v>210000</v>
      </c>
      <c r="L7" s="10"/>
      <c r="M7" s="11"/>
      <c r="N7" s="12"/>
      <c r="O7" s="12"/>
    </row>
    <row r="8" spans="1:17" s="4" customFormat="1" ht="14.1" customHeight="1" x14ac:dyDescent="0.25">
      <c r="A8" s="5">
        <v>34631120</v>
      </c>
      <c r="B8" s="6" t="s">
        <v>3</v>
      </c>
      <c r="C8" s="5" t="s">
        <v>34</v>
      </c>
      <c r="D8" s="7">
        <v>3</v>
      </c>
      <c r="E8" s="5">
        <v>5</v>
      </c>
      <c r="F8" s="8">
        <v>187000</v>
      </c>
      <c r="G8" s="8">
        <f t="shared" si="0"/>
        <v>935000</v>
      </c>
      <c r="H8" s="7">
        <v>48</v>
      </c>
      <c r="I8" s="5">
        <v>8</v>
      </c>
      <c r="J8" s="8">
        <v>109000</v>
      </c>
      <c r="K8" s="8">
        <f t="shared" si="1"/>
        <v>872000</v>
      </c>
      <c r="L8" s="7">
        <v>98</v>
      </c>
      <c r="M8" s="5">
        <v>7</v>
      </c>
      <c r="N8" s="8">
        <v>110000</v>
      </c>
      <c r="O8" s="8">
        <f t="shared" si="2"/>
        <v>770000</v>
      </c>
    </row>
    <row r="9" spans="1:17" s="4" customFormat="1" ht="14.1" customHeight="1" x14ac:dyDescent="0.25">
      <c r="A9" s="5">
        <v>34331300</v>
      </c>
      <c r="B9" s="6" t="s">
        <v>4</v>
      </c>
      <c r="C9" s="5" t="s">
        <v>34</v>
      </c>
      <c r="D9" s="7">
        <v>4</v>
      </c>
      <c r="E9" s="5">
        <v>3</v>
      </c>
      <c r="F9" s="8">
        <v>109000</v>
      </c>
      <c r="G9" s="8">
        <f t="shared" si="0"/>
        <v>327000</v>
      </c>
      <c r="H9" s="7">
        <v>49</v>
      </c>
      <c r="I9" s="5">
        <v>10</v>
      </c>
      <c r="J9" s="8">
        <v>76000</v>
      </c>
      <c r="K9" s="8">
        <f t="shared" si="1"/>
        <v>760000</v>
      </c>
      <c r="L9" s="7">
        <v>99</v>
      </c>
      <c r="M9" s="5">
        <v>7</v>
      </c>
      <c r="N9" s="8">
        <v>133000</v>
      </c>
      <c r="O9" s="8">
        <f t="shared" si="2"/>
        <v>931000</v>
      </c>
    </row>
    <row r="10" spans="1:17" s="4" customFormat="1" ht="14.1" customHeight="1" x14ac:dyDescent="0.25">
      <c r="A10" s="5">
        <v>34331300</v>
      </c>
      <c r="B10" s="6" t="s">
        <v>5</v>
      </c>
      <c r="C10" s="5" t="s">
        <v>34</v>
      </c>
      <c r="D10" s="7">
        <v>5</v>
      </c>
      <c r="E10" s="5">
        <v>3</v>
      </c>
      <c r="F10" s="8">
        <v>84000</v>
      </c>
      <c r="G10" s="8">
        <f t="shared" si="0"/>
        <v>252000</v>
      </c>
      <c r="H10" s="7">
        <v>50</v>
      </c>
      <c r="I10" s="5">
        <v>8</v>
      </c>
      <c r="J10" s="8">
        <v>75000</v>
      </c>
      <c r="K10" s="8">
        <f t="shared" si="1"/>
        <v>600000</v>
      </c>
      <c r="L10" s="7">
        <v>100</v>
      </c>
      <c r="M10" s="5">
        <v>7</v>
      </c>
      <c r="N10" s="8">
        <v>91000</v>
      </c>
      <c r="O10" s="8">
        <f t="shared" si="2"/>
        <v>637000</v>
      </c>
    </row>
    <row r="11" spans="1:17" s="4" customFormat="1" ht="14.1" customHeight="1" x14ac:dyDescent="0.25">
      <c r="A11" s="5">
        <v>44521180</v>
      </c>
      <c r="B11" s="6" t="s">
        <v>6</v>
      </c>
      <c r="C11" s="5" t="s">
        <v>34</v>
      </c>
      <c r="D11" s="7">
        <v>6</v>
      </c>
      <c r="E11" s="5">
        <v>6</v>
      </c>
      <c r="F11" s="8">
        <v>9000</v>
      </c>
      <c r="G11" s="8">
        <f t="shared" si="0"/>
        <v>54000</v>
      </c>
      <c r="H11" s="7">
        <v>51</v>
      </c>
      <c r="I11" s="5">
        <v>20</v>
      </c>
      <c r="J11" s="8">
        <v>9000</v>
      </c>
      <c r="K11" s="8">
        <f t="shared" si="1"/>
        <v>180000</v>
      </c>
      <c r="L11" s="7">
        <v>101</v>
      </c>
      <c r="M11" s="5">
        <v>12</v>
      </c>
      <c r="N11" s="8">
        <v>17000</v>
      </c>
      <c r="O11" s="8">
        <f t="shared" si="2"/>
        <v>204000</v>
      </c>
    </row>
    <row r="12" spans="1:17" s="4" customFormat="1" ht="14.1" customHeight="1" x14ac:dyDescent="0.25">
      <c r="A12" s="5">
        <v>44521180</v>
      </c>
      <c r="B12" s="6" t="s">
        <v>7</v>
      </c>
      <c r="C12" s="5" t="s">
        <v>34</v>
      </c>
      <c r="D12" s="7">
        <v>7</v>
      </c>
      <c r="E12" s="5">
        <v>6</v>
      </c>
      <c r="F12" s="8">
        <v>9000</v>
      </c>
      <c r="G12" s="8">
        <f t="shared" si="0"/>
        <v>54000</v>
      </c>
      <c r="H12" s="7">
        <v>52</v>
      </c>
      <c r="I12" s="5">
        <v>16</v>
      </c>
      <c r="J12" s="8">
        <v>9350</v>
      </c>
      <c r="K12" s="8">
        <f t="shared" si="1"/>
        <v>149600</v>
      </c>
      <c r="L12" s="7">
        <v>102</v>
      </c>
      <c r="M12" s="5">
        <v>12</v>
      </c>
      <c r="N12" s="8">
        <v>17000</v>
      </c>
      <c r="O12" s="8">
        <f t="shared" si="2"/>
        <v>204000</v>
      </c>
    </row>
    <row r="13" spans="1:17" s="4" customFormat="1" ht="14.1" customHeight="1" x14ac:dyDescent="0.25">
      <c r="A13" s="5">
        <v>34331300</v>
      </c>
      <c r="B13" s="6" t="s">
        <v>87</v>
      </c>
      <c r="C13" s="5" t="s">
        <v>34</v>
      </c>
      <c r="D13" s="7">
        <v>8</v>
      </c>
      <c r="E13" s="5">
        <v>6</v>
      </c>
      <c r="F13" s="8">
        <v>15000</v>
      </c>
      <c r="G13" s="8">
        <f t="shared" si="0"/>
        <v>90000</v>
      </c>
      <c r="H13" s="7">
        <v>53</v>
      </c>
      <c r="I13" s="5">
        <v>12</v>
      </c>
      <c r="J13" s="8">
        <v>9000</v>
      </c>
      <c r="K13" s="8">
        <f t="shared" si="1"/>
        <v>108000</v>
      </c>
      <c r="L13" s="7">
        <v>103</v>
      </c>
      <c r="M13" s="5">
        <v>10</v>
      </c>
      <c r="N13" s="8">
        <v>6000</v>
      </c>
      <c r="O13" s="8">
        <f t="shared" si="2"/>
        <v>60000</v>
      </c>
    </row>
    <row r="14" spans="1:17" s="4" customFormat="1" ht="14.1" customHeight="1" x14ac:dyDescent="0.25">
      <c r="A14" s="5">
        <v>34331300</v>
      </c>
      <c r="B14" s="6" t="s">
        <v>88</v>
      </c>
      <c r="C14" s="5" t="s">
        <v>34</v>
      </c>
      <c r="D14" s="7">
        <v>9</v>
      </c>
      <c r="E14" s="5">
        <v>5</v>
      </c>
      <c r="F14" s="8">
        <v>100000</v>
      </c>
      <c r="G14" s="8">
        <f t="shared" si="0"/>
        <v>500000</v>
      </c>
      <c r="H14" s="7">
        <v>54</v>
      </c>
      <c r="I14" s="5">
        <v>8</v>
      </c>
      <c r="J14" s="8">
        <v>77000</v>
      </c>
      <c r="K14" s="8">
        <f t="shared" si="1"/>
        <v>616000</v>
      </c>
      <c r="L14" s="7">
        <v>104</v>
      </c>
      <c r="M14" s="5">
        <v>5</v>
      </c>
      <c r="N14" s="8">
        <v>97000</v>
      </c>
      <c r="O14" s="8">
        <f t="shared" si="2"/>
        <v>485000</v>
      </c>
    </row>
    <row r="15" spans="1:17" s="4" customFormat="1" ht="14.1" customHeight="1" x14ac:dyDescent="0.25">
      <c r="A15" s="5">
        <v>34331300</v>
      </c>
      <c r="B15" s="6" t="s">
        <v>89</v>
      </c>
      <c r="C15" s="5" t="s">
        <v>34</v>
      </c>
      <c r="D15" s="7">
        <v>10</v>
      </c>
      <c r="E15" s="5">
        <v>5</v>
      </c>
      <c r="F15" s="8">
        <v>100000</v>
      </c>
      <c r="G15" s="8">
        <f t="shared" si="0"/>
        <v>500000</v>
      </c>
      <c r="H15" s="7">
        <v>55</v>
      </c>
      <c r="I15" s="5">
        <v>8</v>
      </c>
      <c r="J15" s="8">
        <v>72000</v>
      </c>
      <c r="K15" s="8">
        <f t="shared" si="1"/>
        <v>576000</v>
      </c>
      <c r="L15" s="7">
        <v>105</v>
      </c>
      <c r="M15" s="5">
        <v>5</v>
      </c>
      <c r="N15" s="8">
        <v>85000</v>
      </c>
      <c r="O15" s="8">
        <f t="shared" si="2"/>
        <v>425000</v>
      </c>
    </row>
    <row r="16" spans="1:17" s="4" customFormat="1" ht="14.1" customHeight="1" x14ac:dyDescent="0.25">
      <c r="A16" s="5">
        <v>34331300</v>
      </c>
      <c r="B16" s="6" t="s">
        <v>90</v>
      </c>
      <c r="C16" s="5" t="s">
        <v>34</v>
      </c>
      <c r="D16" s="7">
        <v>11</v>
      </c>
      <c r="E16" s="5">
        <v>5</v>
      </c>
      <c r="F16" s="8">
        <v>40000</v>
      </c>
      <c r="G16" s="8">
        <f t="shared" si="0"/>
        <v>200000</v>
      </c>
      <c r="H16" s="7">
        <v>56</v>
      </c>
      <c r="I16" s="5">
        <v>8</v>
      </c>
      <c r="J16" s="8">
        <v>45000</v>
      </c>
      <c r="K16" s="8">
        <f t="shared" si="1"/>
        <v>360000</v>
      </c>
      <c r="L16" s="7">
        <v>106</v>
      </c>
      <c r="M16" s="5">
        <v>5</v>
      </c>
      <c r="N16" s="8">
        <v>40000</v>
      </c>
      <c r="O16" s="8">
        <f t="shared" si="2"/>
        <v>200000</v>
      </c>
    </row>
    <row r="17" spans="1:15" s="4" customFormat="1" ht="13.5" customHeight="1" x14ac:dyDescent="0.25">
      <c r="A17" s="5">
        <v>34331300</v>
      </c>
      <c r="B17" s="6" t="s">
        <v>91</v>
      </c>
      <c r="C17" s="5" t="s">
        <v>34</v>
      </c>
      <c r="D17" s="7">
        <v>12</v>
      </c>
      <c r="E17" s="5">
        <v>5</v>
      </c>
      <c r="F17" s="8">
        <v>40000</v>
      </c>
      <c r="G17" s="8">
        <f t="shared" si="0"/>
        <v>200000</v>
      </c>
      <c r="H17" s="7">
        <v>57</v>
      </c>
      <c r="I17" s="5">
        <v>8</v>
      </c>
      <c r="J17" s="8">
        <v>45000</v>
      </c>
      <c r="K17" s="8">
        <f t="shared" si="1"/>
        <v>360000</v>
      </c>
      <c r="L17" s="7">
        <v>107</v>
      </c>
      <c r="M17" s="5">
        <v>5</v>
      </c>
      <c r="N17" s="8">
        <v>40000</v>
      </c>
      <c r="O17" s="8">
        <f t="shared" si="2"/>
        <v>200000</v>
      </c>
    </row>
    <row r="18" spans="1:15" s="4" customFormat="1" ht="14.1" customHeight="1" x14ac:dyDescent="0.25">
      <c r="A18" s="5">
        <v>34331300</v>
      </c>
      <c r="B18" s="6" t="s">
        <v>92</v>
      </c>
      <c r="C18" s="5" t="s">
        <v>34</v>
      </c>
      <c r="D18" s="7">
        <v>13</v>
      </c>
      <c r="E18" s="5">
        <v>3</v>
      </c>
      <c r="F18" s="8">
        <v>30000</v>
      </c>
      <c r="G18" s="8">
        <f t="shared" si="0"/>
        <v>90000</v>
      </c>
      <c r="H18" s="10"/>
      <c r="I18" s="11"/>
      <c r="J18" s="12"/>
      <c r="K18" s="12"/>
      <c r="L18" s="10"/>
      <c r="M18" s="11"/>
      <c r="N18" s="12"/>
      <c r="O18" s="12"/>
    </row>
    <row r="19" spans="1:15" s="4" customFormat="1" ht="14.1" customHeight="1" x14ac:dyDescent="0.25">
      <c r="A19" s="5">
        <v>34331300</v>
      </c>
      <c r="B19" s="6" t="s">
        <v>93</v>
      </c>
      <c r="C19" s="5" t="s">
        <v>34</v>
      </c>
      <c r="D19" s="7">
        <v>14</v>
      </c>
      <c r="E19" s="5">
        <v>3</v>
      </c>
      <c r="F19" s="8">
        <v>30000</v>
      </c>
      <c r="G19" s="8">
        <f t="shared" si="0"/>
        <v>90000</v>
      </c>
      <c r="H19" s="10"/>
      <c r="I19" s="11"/>
      <c r="J19" s="12"/>
      <c r="K19" s="12"/>
      <c r="L19" s="10"/>
      <c r="M19" s="11"/>
      <c r="N19" s="12"/>
      <c r="O19" s="12"/>
    </row>
    <row r="20" spans="1:15" s="4" customFormat="1" ht="14.1" customHeight="1" x14ac:dyDescent="0.25">
      <c r="A20" s="5">
        <v>34331300</v>
      </c>
      <c r="B20" s="6" t="s">
        <v>8</v>
      </c>
      <c r="C20" s="5" t="s">
        <v>34</v>
      </c>
      <c r="D20" s="10"/>
      <c r="E20" s="11"/>
      <c r="F20" s="12"/>
      <c r="G20" s="12"/>
      <c r="H20" s="7">
        <v>58</v>
      </c>
      <c r="I20" s="5">
        <v>6</v>
      </c>
      <c r="J20" s="8">
        <v>278000</v>
      </c>
      <c r="K20" s="8">
        <f t="shared" si="1"/>
        <v>1668000</v>
      </c>
      <c r="L20" s="7">
        <v>108</v>
      </c>
      <c r="M20" s="5">
        <v>5</v>
      </c>
      <c r="N20" s="8">
        <v>278000</v>
      </c>
      <c r="O20" s="8">
        <f t="shared" si="2"/>
        <v>1390000</v>
      </c>
    </row>
    <row r="21" spans="1:15" s="4" customFormat="1" ht="14.1" customHeight="1" x14ac:dyDescent="0.25">
      <c r="A21" s="5">
        <v>34331300</v>
      </c>
      <c r="B21" s="6" t="s">
        <v>9</v>
      </c>
      <c r="C21" s="5" t="s">
        <v>34</v>
      </c>
      <c r="D21" s="10"/>
      <c r="E21" s="11"/>
      <c r="F21" s="12"/>
      <c r="G21" s="12"/>
      <c r="H21" s="7">
        <v>59</v>
      </c>
      <c r="I21" s="5">
        <v>6</v>
      </c>
      <c r="J21" s="8">
        <v>278000</v>
      </c>
      <c r="K21" s="8">
        <f t="shared" si="1"/>
        <v>1668000</v>
      </c>
      <c r="L21" s="7">
        <v>109</v>
      </c>
      <c r="M21" s="5">
        <v>5</v>
      </c>
      <c r="N21" s="8">
        <v>278000</v>
      </c>
      <c r="O21" s="8">
        <f t="shared" si="2"/>
        <v>1390000</v>
      </c>
    </row>
    <row r="22" spans="1:15" s="4" customFormat="1" ht="14.1" customHeight="1" x14ac:dyDescent="0.25">
      <c r="A22" s="5">
        <v>34331300</v>
      </c>
      <c r="B22" s="6" t="s">
        <v>10</v>
      </c>
      <c r="C22" s="5" t="s">
        <v>34</v>
      </c>
      <c r="D22" s="7">
        <v>15</v>
      </c>
      <c r="E22" s="5">
        <v>2</v>
      </c>
      <c r="F22" s="8">
        <v>779000</v>
      </c>
      <c r="G22" s="8">
        <f t="shared" si="0"/>
        <v>1558000</v>
      </c>
      <c r="H22" s="7">
        <v>60</v>
      </c>
      <c r="I22" s="5">
        <v>5</v>
      </c>
      <c r="J22" s="8">
        <v>252000</v>
      </c>
      <c r="K22" s="8">
        <f t="shared" si="1"/>
        <v>1260000</v>
      </c>
      <c r="L22" s="7">
        <v>110</v>
      </c>
      <c r="M22" s="5">
        <v>3</v>
      </c>
      <c r="N22" s="8">
        <v>311000</v>
      </c>
      <c r="O22" s="8">
        <f t="shared" si="2"/>
        <v>933000</v>
      </c>
    </row>
    <row r="23" spans="1:15" s="4" customFormat="1" ht="14.1" customHeight="1" x14ac:dyDescent="0.25">
      <c r="A23" s="5">
        <v>34331300</v>
      </c>
      <c r="B23" s="6" t="s">
        <v>11</v>
      </c>
      <c r="C23" s="5" t="s">
        <v>34</v>
      </c>
      <c r="D23" s="7">
        <v>16</v>
      </c>
      <c r="E23" s="5">
        <v>2</v>
      </c>
      <c r="F23" s="8">
        <v>779000</v>
      </c>
      <c r="G23" s="8">
        <f t="shared" si="0"/>
        <v>1558000</v>
      </c>
      <c r="H23" s="7">
        <v>61</v>
      </c>
      <c r="I23" s="5">
        <v>5</v>
      </c>
      <c r="J23" s="8">
        <v>252000</v>
      </c>
      <c r="K23" s="8">
        <f t="shared" si="1"/>
        <v>1260000</v>
      </c>
      <c r="L23" s="7">
        <v>111</v>
      </c>
      <c r="M23" s="5">
        <v>3</v>
      </c>
      <c r="N23" s="8">
        <v>311000</v>
      </c>
      <c r="O23" s="8">
        <f t="shared" si="2"/>
        <v>933000</v>
      </c>
    </row>
    <row r="24" spans="1:15" s="4" customFormat="1" ht="14.1" customHeight="1" x14ac:dyDescent="0.25">
      <c r="A24" s="5">
        <v>34331300</v>
      </c>
      <c r="B24" s="6" t="s">
        <v>12</v>
      </c>
      <c r="C24" s="5" t="s">
        <v>34</v>
      </c>
      <c r="D24" s="7">
        <v>17</v>
      </c>
      <c r="E24" s="5">
        <v>3</v>
      </c>
      <c r="F24" s="8">
        <v>515000</v>
      </c>
      <c r="G24" s="8">
        <f t="shared" si="0"/>
        <v>1545000</v>
      </c>
      <c r="H24" s="7">
        <v>62</v>
      </c>
      <c r="I24" s="5">
        <v>7</v>
      </c>
      <c r="J24" s="8">
        <v>343000</v>
      </c>
      <c r="K24" s="8">
        <f t="shared" si="1"/>
        <v>2401000</v>
      </c>
      <c r="L24" s="7">
        <v>112</v>
      </c>
      <c r="M24" s="5">
        <v>4</v>
      </c>
      <c r="N24" s="8">
        <v>365000</v>
      </c>
      <c r="O24" s="8">
        <f t="shared" si="2"/>
        <v>1460000</v>
      </c>
    </row>
    <row r="25" spans="1:15" s="4" customFormat="1" ht="14.1" customHeight="1" x14ac:dyDescent="0.25">
      <c r="A25" s="5">
        <v>34331300</v>
      </c>
      <c r="B25" s="6" t="s">
        <v>13</v>
      </c>
      <c r="C25" s="5" t="s">
        <v>34</v>
      </c>
      <c r="D25" s="7">
        <v>18</v>
      </c>
      <c r="E25" s="5">
        <v>3</v>
      </c>
      <c r="F25" s="8">
        <v>695000</v>
      </c>
      <c r="G25" s="8">
        <f t="shared" si="0"/>
        <v>2085000</v>
      </c>
      <c r="H25" s="7">
        <v>63</v>
      </c>
      <c r="I25" s="5">
        <v>5</v>
      </c>
      <c r="J25" s="8">
        <v>454000</v>
      </c>
      <c r="K25" s="8">
        <f t="shared" si="1"/>
        <v>2270000</v>
      </c>
      <c r="L25" s="7">
        <v>113</v>
      </c>
      <c r="M25" s="5">
        <v>3</v>
      </c>
      <c r="N25" s="8">
        <v>428000</v>
      </c>
      <c r="O25" s="8">
        <f t="shared" si="2"/>
        <v>1284000</v>
      </c>
    </row>
    <row r="26" spans="1:15" s="4" customFormat="1" ht="14.1" customHeight="1" x14ac:dyDescent="0.25">
      <c r="A26" s="5">
        <v>34331300</v>
      </c>
      <c r="B26" s="6" t="s">
        <v>14</v>
      </c>
      <c r="C26" s="5" t="s">
        <v>34</v>
      </c>
      <c r="D26" s="7">
        <v>19</v>
      </c>
      <c r="E26" s="5">
        <v>3</v>
      </c>
      <c r="F26" s="8">
        <v>360000</v>
      </c>
      <c r="G26" s="8">
        <f t="shared" si="0"/>
        <v>1080000</v>
      </c>
      <c r="H26" s="7">
        <v>64</v>
      </c>
      <c r="I26" s="5">
        <v>5</v>
      </c>
      <c r="J26" s="8">
        <v>133000</v>
      </c>
      <c r="K26" s="8">
        <f t="shared" si="1"/>
        <v>665000</v>
      </c>
      <c r="L26" s="7">
        <v>114</v>
      </c>
      <c r="M26" s="5">
        <v>2</v>
      </c>
      <c r="N26" s="8">
        <v>192000</v>
      </c>
      <c r="O26" s="8">
        <f t="shared" si="2"/>
        <v>384000</v>
      </c>
    </row>
    <row r="27" spans="1:15" s="4" customFormat="1" ht="14.1" customHeight="1" x14ac:dyDescent="0.25">
      <c r="A27" s="5">
        <v>34331300</v>
      </c>
      <c r="B27" s="6" t="s">
        <v>94</v>
      </c>
      <c r="C27" s="5" t="s">
        <v>34</v>
      </c>
      <c r="D27" s="10"/>
      <c r="E27" s="11"/>
      <c r="F27" s="12"/>
      <c r="G27" s="12"/>
      <c r="H27" s="7">
        <v>65</v>
      </c>
      <c r="I27" s="5">
        <v>8</v>
      </c>
      <c r="J27" s="8">
        <v>58000</v>
      </c>
      <c r="K27" s="8">
        <f t="shared" si="1"/>
        <v>464000</v>
      </c>
      <c r="L27" s="10"/>
      <c r="M27" s="11"/>
      <c r="N27" s="12"/>
      <c r="O27" s="12"/>
    </row>
    <row r="28" spans="1:15" s="4" customFormat="1" ht="14.1" customHeight="1" x14ac:dyDescent="0.25">
      <c r="A28" s="5">
        <v>34331300</v>
      </c>
      <c r="B28" s="6" t="s">
        <v>95</v>
      </c>
      <c r="C28" s="5" t="s">
        <v>34</v>
      </c>
      <c r="D28" s="7">
        <v>20</v>
      </c>
      <c r="E28" s="5">
        <v>2</v>
      </c>
      <c r="F28" s="8">
        <v>60000</v>
      </c>
      <c r="G28" s="8">
        <f t="shared" si="0"/>
        <v>120000</v>
      </c>
      <c r="H28" s="7">
        <v>66</v>
      </c>
      <c r="I28" s="5">
        <v>5</v>
      </c>
      <c r="J28" s="8">
        <v>70000</v>
      </c>
      <c r="K28" s="8">
        <f t="shared" si="1"/>
        <v>350000</v>
      </c>
      <c r="L28" s="7">
        <v>115</v>
      </c>
      <c r="M28" s="5">
        <v>3</v>
      </c>
      <c r="N28" s="8">
        <v>60000</v>
      </c>
      <c r="O28" s="8">
        <f t="shared" si="2"/>
        <v>180000</v>
      </c>
    </row>
    <row r="29" spans="1:15" s="4" customFormat="1" ht="14.1" customHeight="1" x14ac:dyDescent="0.25">
      <c r="A29" s="5">
        <v>34331300</v>
      </c>
      <c r="B29" s="6" t="s">
        <v>50</v>
      </c>
      <c r="C29" s="5" t="s">
        <v>34</v>
      </c>
      <c r="D29" s="7">
        <v>21</v>
      </c>
      <c r="E29" s="5">
        <v>5</v>
      </c>
      <c r="F29" s="8">
        <v>65000</v>
      </c>
      <c r="G29" s="8">
        <f t="shared" si="0"/>
        <v>325000</v>
      </c>
      <c r="H29" s="7">
        <v>67</v>
      </c>
      <c r="I29" s="5">
        <v>38</v>
      </c>
      <c r="J29" s="8">
        <v>65000</v>
      </c>
      <c r="K29" s="8">
        <f t="shared" si="1"/>
        <v>2470000</v>
      </c>
      <c r="L29" s="7">
        <v>116</v>
      </c>
      <c r="M29" s="5">
        <v>7</v>
      </c>
      <c r="N29" s="8">
        <v>65000</v>
      </c>
      <c r="O29" s="8">
        <f t="shared" si="2"/>
        <v>455000</v>
      </c>
    </row>
    <row r="30" spans="1:15" s="4" customFormat="1" ht="14.1" customHeight="1" x14ac:dyDescent="0.25">
      <c r="A30" s="5">
        <v>34331300</v>
      </c>
      <c r="B30" s="6" t="s">
        <v>96</v>
      </c>
      <c r="C30" s="5" t="s">
        <v>34</v>
      </c>
      <c r="D30" s="7">
        <v>22</v>
      </c>
      <c r="E30" s="5">
        <v>4</v>
      </c>
      <c r="F30" s="8">
        <v>90000</v>
      </c>
      <c r="G30" s="8">
        <f t="shared" si="0"/>
        <v>360000</v>
      </c>
      <c r="H30" s="7">
        <v>68</v>
      </c>
      <c r="I30" s="5">
        <v>10</v>
      </c>
      <c r="J30" s="8">
        <v>75000</v>
      </c>
      <c r="K30" s="8">
        <f t="shared" si="1"/>
        <v>750000</v>
      </c>
      <c r="L30" s="7">
        <v>117</v>
      </c>
      <c r="M30" s="5">
        <v>5</v>
      </c>
      <c r="N30" s="8">
        <v>40000</v>
      </c>
      <c r="O30" s="8">
        <f t="shared" si="2"/>
        <v>200000</v>
      </c>
    </row>
    <row r="31" spans="1:15" s="4" customFormat="1" ht="14.1" customHeight="1" x14ac:dyDescent="0.25">
      <c r="A31" s="5">
        <v>34331300</v>
      </c>
      <c r="B31" s="6" t="s">
        <v>51</v>
      </c>
      <c r="C31" s="5" t="s">
        <v>34</v>
      </c>
      <c r="D31" s="7">
        <v>23</v>
      </c>
      <c r="E31" s="5">
        <v>10</v>
      </c>
      <c r="F31" s="8">
        <v>16000</v>
      </c>
      <c r="G31" s="8">
        <f t="shared" si="0"/>
        <v>160000</v>
      </c>
      <c r="H31" s="7">
        <v>69</v>
      </c>
      <c r="I31" s="5">
        <v>76</v>
      </c>
      <c r="J31" s="8">
        <v>16000</v>
      </c>
      <c r="K31" s="8">
        <f t="shared" si="1"/>
        <v>1216000</v>
      </c>
      <c r="L31" s="7">
        <v>118</v>
      </c>
      <c r="M31" s="5">
        <v>14</v>
      </c>
      <c r="N31" s="8">
        <v>17000</v>
      </c>
      <c r="O31" s="8">
        <f t="shared" si="2"/>
        <v>238000</v>
      </c>
    </row>
    <row r="32" spans="1:15" s="4" customFormat="1" ht="14.1" customHeight="1" x14ac:dyDescent="0.25">
      <c r="A32" s="5">
        <v>34331300</v>
      </c>
      <c r="B32" s="6" t="s">
        <v>97</v>
      </c>
      <c r="C32" s="5" t="s">
        <v>34</v>
      </c>
      <c r="D32" s="10"/>
      <c r="E32" s="11"/>
      <c r="F32" s="12"/>
      <c r="G32" s="12"/>
      <c r="H32" s="7">
        <v>70</v>
      </c>
      <c r="I32" s="5">
        <v>10</v>
      </c>
      <c r="J32" s="8">
        <v>80000</v>
      </c>
      <c r="K32" s="8">
        <f t="shared" si="1"/>
        <v>800000</v>
      </c>
      <c r="L32" s="7">
        <v>119</v>
      </c>
      <c r="M32" s="5">
        <v>5</v>
      </c>
      <c r="N32" s="8">
        <v>50000</v>
      </c>
      <c r="O32" s="8">
        <f t="shared" si="2"/>
        <v>250000</v>
      </c>
    </row>
    <row r="33" spans="1:15" s="4" customFormat="1" ht="14.1" customHeight="1" x14ac:dyDescent="0.25">
      <c r="A33" s="5">
        <v>31512360</v>
      </c>
      <c r="B33" s="6" t="s">
        <v>15</v>
      </c>
      <c r="C33" s="5" t="s">
        <v>34</v>
      </c>
      <c r="D33" s="7">
        <v>24</v>
      </c>
      <c r="E33" s="5">
        <v>5</v>
      </c>
      <c r="F33" s="8">
        <v>127000</v>
      </c>
      <c r="G33" s="8">
        <f t="shared" si="0"/>
        <v>635000</v>
      </c>
      <c r="H33" s="7">
        <v>71</v>
      </c>
      <c r="I33" s="5">
        <v>20</v>
      </c>
      <c r="J33" s="8">
        <v>70300</v>
      </c>
      <c r="K33" s="8">
        <f t="shared" si="1"/>
        <v>1406000</v>
      </c>
      <c r="L33" s="7">
        <v>120</v>
      </c>
      <c r="M33" s="5">
        <v>7</v>
      </c>
      <c r="N33" s="8">
        <v>95000</v>
      </c>
      <c r="O33" s="8">
        <f t="shared" si="2"/>
        <v>665000</v>
      </c>
    </row>
    <row r="34" spans="1:15" s="4" customFormat="1" ht="14.1" customHeight="1" x14ac:dyDescent="0.25">
      <c r="A34" s="5">
        <v>31512360</v>
      </c>
      <c r="B34" s="6" t="s">
        <v>16</v>
      </c>
      <c r="C34" s="5" t="s">
        <v>34</v>
      </c>
      <c r="D34" s="7">
        <v>25</v>
      </c>
      <c r="E34" s="5">
        <v>5</v>
      </c>
      <c r="F34" s="8">
        <v>127000</v>
      </c>
      <c r="G34" s="8">
        <f t="shared" si="0"/>
        <v>635000</v>
      </c>
      <c r="H34" s="7">
        <v>72</v>
      </c>
      <c r="I34" s="5">
        <v>20</v>
      </c>
      <c r="J34" s="8">
        <v>76000</v>
      </c>
      <c r="K34" s="8">
        <f t="shared" si="1"/>
        <v>1520000</v>
      </c>
      <c r="L34" s="7">
        <v>121</v>
      </c>
      <c r="M34" s="5">
        <v>7</v>
      </c>
      <c r="N34" s="8">
        <v>105000</v>
      </c>
      <c r="O34" s="8">
        <f t="shared" si="2"/>
        <v>735000</v>
      </c>
    </row>
    <row r="35" spans="1:15" s="4" customFormat="1" ht="14.1" customHeight="1" x14ac:dyDescent="0.25">
      <c r="A35" s="5">
        <v>31512360</v>
      </c>
      <c r="B35" s="6" t="s">
        <v>17</v>
      </c>
      <c r="C35" s="5" t="s">
        <v>34</v>
      </c>
      <c r="D35" s="7">
        <v>26</v>
      </c>
      <c r="E35" s="5">
        <v>5</v>
      </c>
      <c r="F35" s="8">
        <v>127000</v>
      </c>
      <c r="G35" s="8">
        <f t="shared" si="0"/>
        <v>635000</v>
      </c>
      <c r="H35" s="7">
        <v>73</v>
      </c>
      <c r="I35" s="5">
        <v>15</v>
      </c>
      <c r="J35" s="8">
        <v>64000</v>
      </c>
      <c r="K35" s="8">
        <f t="shared" si="1"/>
        <v>960000</v>
      </c>
      <c r="L35" s="7">
        <v>122</v>
      </c>
      <c r="M35" s="5">
        <v>7</v>
      </c>
      <c r="N35" s="8">
        <v>95000</v>
      </c>
      <c r="O35" s="8">
        <f t="shared" si="2"/>
        <v>665000</v>
      </c>
    </row>
    <row r="36" spans="1:15" s="4" customFormat="1" ht="14.1" customHeight="1" x14ac:dyDescent="0.25">
      <c r="A36" s="5">
        <v>31512360</v>
      </c>
      <c r="B36" s="6" t="s">
        <v>18</v>
      </c>
      <c r="C36" s="5" t="s">
        <v>34</v>
      </c>
      <c r="D36" s="7">
        <v>27</v>
      </c>
      <c r="E36" s="5">
        <v>5</v>
      </c>
      <c r="F36" s="8">
        <v>48000</v>
      </c>
      <c r="G36" s="8">
        <f t="shared" si="0"/>
        <v>240000</v>
      </c>
      <c r="H36" s="7">
        <v>74</v>
      </c>
      <c r="I36" s="5">
        <v>15</v>
      </c>
      <c r="J36" s="8">
        <v>76000</v>
      </c>
      <c r="K36" s="8">
        <f t="shared" si="1"/>
        <v>1140000</v>
      </c>
      <c r="L36" s="7">
        <v>123</v>
      </c>
      <c r="M36" s="5">
        <v>7</v>
      </c>
      <c r="N36" s="8">
        <v>106000</v>
      </c>
      <c r="O36" s="8">
        <f t="shared" si="2"/>
        <v>742000</v>
      </c>
    </row>
    <row r="37" spans="1:15" s="4" customFormat="1" ht="14.1" customHeight="1" x14ac:dyDescent="0.25">
      <c r="A37" s="5">
        <v>34331300</v>
      </c>
      <c r="B37" s="6" t="s">
        <v>19</v>
      </c>
      <c r="C37" s="5" t="s">
        <v>34</v>
      </c>
      <c r="D37" s="7">
        <v>28</v>
      </c>
      <c r="E37" s="5">
        <v>3</v>
      </c>
      <c r="F37" s="8">
        <v>127000</v>
      </c>
      <c r="G37" s="8">
        <f t="shared" si="0"/>
        <v>381000</v>
      </c>
      <c r="H37" s="7">
        <v>75</v>
      </c>
      <c r="I37" s="5">
        <v>10</v>
      </c>
      <c r="J37" s="8">
        <v>48000</v>
      </c>
      <c r="K37" s="8">
        <f t="shared" si="1"/>
        <v>480000</v>
      </c>
      <c r="L37" s="7">
        <v>124</v>
      </c>
      <c r="M37" s="5">
        <v>5</v>
      </c>
      <c r="N37" s="8">
        <v>82000</v>
      </c>
      <c r="O37" s="8">
        <f t="shared" si="2"/>
        <v>410000</v>
      </c>
    </row>
    <row r="38" spans="1:15" s="4" customFormat="1" ht="14.1" customHeight="1" x14ac:dyDescent="0.25">
      <c r="A38" s="5">
        <v>34331300</v>
      </c>
      <c r="B38" s="6" t="s">
        <v>98</v>
      </c>
      <c r="C38" s="5" t="s">
        <v>34</v>
      </c>
      <c r="D38" s="10"/>
      <c r="E38" s="11"/>
      <c r="F38" s="12"/>
      <c r="G38" s="12"/>
      <c r="H38" s="7">
        <v>76</v>
      </c>
      <c r="I38" s="5">
        <v>10</v>
      </c>
      <c r="J38" s="8">
        <v>70000</v>
      </c>
      <c r="K38" s="8">
        <f t="shared" si="1"/>
        <v>700000</v>
      </c>
      <c r="L38" s="10"/>
      <c r="M38" s="11"/>
      <c r="N38" s="12"/>
      <c r="O38" s="12"/>
    </row>
    <row r="39" spans="1:15" s="4" customFormat="1" ht="14.1" customHeight="1" x14ac:dyDescent="0.25">
      <c r="A39" s="5">
        <v>34331300</v>
      </c>
      <c r="B39" s="6" t="s">
        <v>99</v>
      </c>
      <c r="C39" s="5" t="s">
        <v>34</v>
      </c>
      <c r="D39" s="10"/>
      <c r="E39" s="11"/>
      <c r="F39" s="12"/>
      <c r="G39" s="12"/>
      <c r="H39" s="7">
        <v>77</v>
      </c>
      <c r="I39" s="5">
        <v>12</v>
      </c>
      <c r="J39" s="8">
        <v>40000</v>
      </c>
      <c r="K39" s="8">
        <f t="shared" si="1"/>
        <v>480000</v>
      </c>
      <c r="L39" s="7">
        <v>125</v>
      </c>
      <c r="M39" s="5">
        <v>3</v>
      </c>
      <c r="N39" s="8">
        <v>40000</v>
      </c>
      <c r="O39" s="8">
        <f t="shared" si="2"/>
        <v>120000</v>
      </c>
    </row>
    <row r="40" spans="1:15" s="4" customFormat="1" ht="14.1" customHeight="1" x14ac:dyDescent="0.25">
      <c r="A40" s="5">
        <v>31521570</v>
      </c>
      <c r="B40" s="6" t="s">
        <v>20</v>
      </c>
      <c r="C40" s="5" t="s">
        <v>34</v>
      </c>
      <c r="D40" s="7">
        <v>29</v>
      </c>
      <c r="E40" s="5">
        <v>3</v>
      </c>
      <c r="F40" s="8">
        <v>14000</v>
      </c>
      <c r="G40" s="8">
        <f t="shared" si="0"/>
        <v>42000</v>
      </c>
      <c r="H40" s="7">
        <v>78</v>
      </c>
      <c r="I40" s="5">
        <v>16</v>
      </c>
      <c r="J40" s="8">
        <v>43000</v>
      </c>
      <c r="K40" s="8">
        <f t="shared" si="1"/>
        <v>688000</v>
      </c>
      <c r="L40" s="7">
        <v>126</v>
      </c>
      <c r="M40" s="5">
        <v>8</v>
      </c>
      <c r="N40" s="8">
        <v>58000</v>
      </c>
      <c r="O40" s="8">
        <f t="shared" si="2"/>
        <v>464000</v>
      </c>
    </row>
    <row r="41" spans="1:15" s="4" customFormat="1" ht="14.1" customHeight="1" x14ac:dyDescent="0.25">
      <c r="A41" s="5">
        <v>34331300</v>
      </c>
      <c r="B41" s="6" t="s">
        <v>21</v>
      </c>
      <c r="C41" s="5" t="s">
        <v>34</v>
      </c>
      <c r="D41" s="7">
        <v>30</v>
      </c>
      <c r="E41" s="5">
        <v>3</v>
      </c>
      <c r="F41" s="8">
        <v>14000</v>
      </c>
      <c r="G41" s="8">
        <f t="shared" si="0"/>
        <v>42000</v>
      </c>
      <c r="H41" s="7">
        <v>79</v>
      </c>
      <c r="I41" s="5">
        <v>20</v>
      </c>
      <c r="J41" s="8">
        <v>34000</v>
      </c>
      <c r="K41" s="8">
        <f t="shared" si="1"/>
        <v>680000</v>
      </c>
      <c r="L41" s="7">
        <v>127</v>
      </c>
      <c r="M41" s="5">
        <v>10</v>
      </c>
      <c r="N41" s="8">
        <v>58000</v>
      </c>
      <c r="O41" s="8">
        <f t="shared" si="2"/>
        <v>580000</v>
      </c>
    </row>
    <row r="42" spans="1:15" s="4" customFormat="1" ht="14.1" customHeight="1" x14ac:dyDescent="0.25">
      <c r="A42" s="5">
        <v>34331300</v>
      </c>
      <c r="B42" s="6" t="s">
        <v>22</v>
      </c>
      <c r="C42" s="5" t="s">
        <v>34</v>
      </c>
      <c r="D42" s="10"/>
      <c r="E42" s="11"/>
      <c r="F42" s="12"/>
      <c r="G42" s="12"/>
      <c r="H42" s="7">
        <v>80</v>
      </c>
      <c r="I42" s="5">
        <v>10</v>
      </c>
      <c r="J42" s="8">
        <v>52000</v>
      </c>
      <c r="K42" s="8">
        <f t="shared" si="1"/>
        <v>520000</v>
      </c>
      <c r="L42" s="7">
        <v>128</v>
      </c>
      <c r="M42" s="5">
        <v>5</v>
      </c>
      <c r="N42" s="8">
        <v>103000</v>
      </c>
      <c r="O42" s="8">
        <f t="shared" si="2"/>
        <v>515000</v>
      </c>
    </row>
    <row r="43" spans="1:15" s="4" customFormat="1" ht="14.1" customHeight="1" x14ac:dyDescent="0.25">
      <c r="A43" s="5">
        <v>34331300</v>
      </c>
      <c r="B43" s="6" t="s">
        <v>23</v>
      </c>
      <c r="C43" s="5" t="s">
        <v>34</v>
      </c>
      <c r="D43" s="7">
        <v>31</v>
      </c>
      <c r="E43" s="5">
        <v>4</v>
      </c>
      <c r="F43" s="8">
        <v>93000</v>
      </c>
      <c r="G43" s="8">
        <f t="shared" si="0"/>
        <v>372000</v>
      </c>
      <c r="H43" s="7">
        <v>81</v>
      </c>
      <c r="I43" s="5">
        <v>10</v>
      </c>
      <c r="J43" s="8">
        <v>57000</v>
      </c>
      <c r="K43" s="8">
        <f t="shared" si="1"/>
        <v>570000</v>
      </c>
      <c r="L43" s="7">
        <v>129</v>
      </c>
      <c r="M43" s="5">
        <v>5</v>
      </c>
      <c r="N43" s="8">
        <v>127000</v>
      </c>
      <c r="O43" s="8">
        <f t="shared" si="2"/>
        <v>635000</v>
      </c>
    </row>
    <row r="44" spans="1:15" s="4" customFormat="1" ht="14.1" customHeight="1" x14ac:dyDescent="0.25">
      <c r="A44" s="5">
        <v>34331300</v>
      </c>
      <c r="B44" s="6" t="s">
        <v>24</v>
      </c>
      <c r="C44" s="5" t="s">
        <v>34</v>
      </c>
      <c r="D44" s="7">
        <v>32</v>
      </c>
      <c r="E44" s="5">
        <v>3</v>
      </c>
      <c r="F44" s="8">
        <v>127000</v>
      </c>
      <c r="G44" s="8">
        <f t="shared" si="0"/>
        <v>381000</v>
      </c>
      <c r="H44" s="7">
        <v>82</v>
      </c>
      <c r="I44" s="5">
        <v>10</v>
      </c>
      <c r="J44" s="8">
        <v>90000</v>
      </c>
      <c r="K44" s="8">
        <f t="shared" si="1"/>
        <v>900000</v>
      </c>
      <c r="L44" s="7">
        <v>130</v>
      </c>
      <c r="M44" s="5">
        <v>3</v>
      </c>
      <c r="N44" s="8">
        <v>112000</v>
      </c>
      <c r="O44" s="8">
        <f t="shared" si="2"/>
        <v>336000</v>
      </c>
    </row>
    <row r="45" spans="1:15" s="4" customFormat="1" ht="14.1" customHeight="1" x14ac:dyDescent="0.25">
      <c r="A45" s="5">
        <v>34331300</v>
      </c>
      <c r="B45" s="6" t="s">
        <v>25</v>
      </c>
      <c r="C45" s="5" t="s">
        <v>34</v>
      </c>
      <c r="D45" s="7">
        <v>33</v>
      </c>
      <c r="E45" s="5">
        <v>5</v>
      </c>
      <c r="F45" s="8">
        <v>180000</v>
      </c>
      <c r="G45" s="8">
        <f t="shared" si="0"/>
        <v>900000</v>
      </c>
      <c r="H45" s="7">
        <v>83</v>
      </c>
      <c r="I45" s="5">
        <v>5</v>
      </c>
      <c r="J45" s="8">
        <v>130000</v>
      </c>
      <c r="K45" s="8">
        <f t="shared" si="1"/>
        <v>650000</v>
      </c>
      <c r="L45" s="10"/>
      <c r="M45" s="11"/>
      <c r="N45" s="12"/>
      <c r="O45" s="12"/>
    </row>
    <row r="46" spans="1:15" s="4" customFormat="1" ht="14.1" customHeight="1" x14ac:dyDescent="0.25">
      <c r="A46" s="5">
        <v>34331300</v>
      </c>
      <c r="B46" s="6" t="s">
        <v>52</v>
      </c>
      <c r="C46" s="5" t="s">
        <v>34</v>
      </c>
      <c r="D46" s="7">
        <v>34</v>
      </c>
      <c r="E46" s="5">
        <v>50</v>
      </c>
      <c r="F46" s="8">
        <v>9000</v>
      </c>
      <c r="G46" s="8">
        <f t="shared" si="0"/>
        <v>450000</v>
      </c>
      <c r="H46" s="7">
        <v>84</v>
      </c>
      <c r="I46" s="5">
        <v>50</v>
      </c>
      <c r="J46" s="8">
        <v>9000</v>
      </c>
      <c r="K46" s="8">
        <f t="shared" si="1"/>
        <v>450000</v>
      </c>
      <c r="L46" s="7">
        <v>131</v>
      </c>
      <c r="M46" s="5">
        <v>50</v>
      </c>
      <c r="N46" s="8">
        <v>9000</v>
      </c>
      <c r="O46" s="8">
        <f t="shared" si="2"/>
        <v>450000</v>
      </c>
    </row>
    <row r="47" spans="1:15" s="4" customFormat="1" ht="14.1" customHeight="1" x14ac:dyDescent="0.25">
      <c r="A47" s="5">
        <v>34331300</v>
      </c>
      <c r="B47" s="13" t="s">
        <v>100</v>
      </c>
      <c r="C47" s="5" t="s">
        <v>34</v>
      </c>
      <c r="D47" s="7">
        <v>35</v>
      </c>
      <c r="E47" s="5">
        <v>5</v>
      </c>
      <c r="F47" s="8">
        <v>6000</v>
      </c>
      <c r="G47" s="8">
        <f t="shared" si="0"/>
        <v>30000</v>
      </c>
      <c r="H47" s="7">
        <v>85</v>
      </c>
      <c r="I47" s="5">
        <v>10</v>
      </c>
      <c r="J47" s="8">
        <v>6000</v>
      </c>
      <c r="K47" s="8">
        <f t="shared" si="1"/>
        <v>60000</v>
      </c>
      <c r="L47" s="7">
        <v>132</v>
      </c>
      <c r="M47" s="5">
        <v>5</v>
      </c>
      <c r="N47" s="8">
        <v>6000</v>
      </c>
      <c r="O47" s="8">
        <f t="shared" si="2"/>
        <v>30000</v>
      </c>
    </row>
    <row r="48" spans="1:15" s="4" customFormat="1" ht="14.1" customHeight="1" x14ac:dyDescent="0.25">
      <c r="A48" s="5">
        <v>34331300</v>
      </c>
      <c r="B48" s="13" t="s">
        <v>101</v>
      </c>
      <c r="C48" s="5" t="s">
        <v>34</v>
      </c>
      <c r="D48" s="7">
        <v>36</v>
      </c>
      <c r="E48" s="5">
        <v>5</v>
      </c>
      <c r="F48" s="8">
        <v>50000</v>
      </c>
      <c r="G48" s="8">
        <f t="shared" si="0"/>
        <v>250000</v>
      </c>
      <c r="H48" s="7">
        <v>86</v>
      </c>
      <c r="I48" s="5">
        <v>10</v>
      </c>
      <c r="J48" s="8">
        <v>45000</v>
      </c>
      <c r="K48" s="8">
        <f t="shared" si="1"/>
        <v>450000</v>
      </c>
      <c r="L48" s="7">
        <v>133</v>
      </c>
      <c r="M48" s="5">
        <v>5</v>
      </c>
      <c r="N48" s="8">
        <v>50000</v>
      </c>
      <c r="O48" s="8">
        <f t="shared" si="2"/>
        <v>250000</v>
      </c>
    </row>
    <row r="49" spans="1:15" s="4" customFormat="1" ht="14.1" customHeight="1" x14ac:dyDescent="0.25">
      <c r="A49" s="5">
        <v>34331300</v>
      </c>
      <c r="B49" s="6" t="s">
        <v>102</v>
      </c>
      <c r="C49" s="5" t="s">
        <v>34</v>
      </c>
      <c r="D49" s="7">
        <v>37</v>
      </c>
      <c r="E49" s="5">
        <v>5</v>
      </c>
      <c r="F49" s="8">
        <v>90000</v>
      </c>
      <c r="G49" s="8">
        <f t="shared" si="0"/>
        <v>450000</v>
      </c>
      <c r="H49" s="7">
        <v>87</v>
      </c>
      <c r="I49" s="5">
        <v>10</v>
      </c>
      <c r="J49" s="8">
        <v>90000</v>
      </c>
      <c r="K49" s="8">
        <f t="shared" si="1"/>
        <v>900000</v>
      </c>
      <c r="L49" s="7">
        <v>134</v>
      </c>
      <c r="M49" s="5">
        <v>5</v>
      </c>
      <c r="N49" s="8">
        <v>106000</v>
      </c>
      <c r="O49" s="8">
        <f t="shared" si="2"/>
        <v>530000</v>
      </c>
    </row>
    <row r="50" spans="1:15" s="4" customFormat="1" ht="14.1" customHeight="1" x14ac:dyDescent="0.25">
      <c r="A50" s="5">
        <v>34331300</v>
      </c>
      <c r="B50" s="6" t="s">
        <v>103</v>
      </c>
      <c r="C50" s="5" t="s">
        <v>34</v>
      </c>
      <c r="D50" s="7">
        <v>38</v>
      </c>
      <c r="E50" s="5">
        <v>4</v>
      </c>
      <c r="F50" s="8">
        <v>110000</v>
      </c>
      <c r="G50" s="8">
        <f t="shared" si="0"/>
        <v>440000</v>
      </c>
      <c r="H50" s="7">
        <v>88</v>
      </c>
      <c r="I50" s="5">
        <v>8</v>
      </c>
      <c r="J50" s="8">
        <v>78000</v>
      </c>
      <c r="K50" s="8">
        <f t="shared" si="1"/>
        <v>624000</v>
      </c>
      <c r="L50" s="7">
        <v>135</v>
      </c>
      <c r="M50" s="5">
        <v>4</v>
      </c>
      <c r="N50" s="8">
        <v>70000</v>
      </c>
      <c r="O50" s="8">
        <f t="shared" si="2"/>
        <v>280000</v>
      </c>
    </row>
    <row r="51" spans="1:15" s="4" customFormat="1" ht="14.1" customHeight="1" x14ac:dyDescent="0.25">
      <c r="A51" s="5">
        <v>34331300</v>
      </c>
      <c r="B51" s="6" t="s">
        <v>104</v>
      </c>
      <c r="C51" s="5" t="s">
        <v>34</v>
      </c>
      <c r="D51" s="7">
        <v>39</v>
      </c>
      <c r="E51" s="5">
        <v>4</v>
      </c>
      <c r="F51" s="8">
        <v>150000</v>
      </c>
      <c r="G51" s="8">
        <f t="shared" si="0"/>
        <v>600000</v>
      </c>
      <c r="H51" s="7">
        <v>89</v>
      </c>
      <c r="I51" s="5">
        <v>8</v>
      </c>
      <c r="J51" s="8">
        <v>110000</v>
      </c>
      <c r="K51" s="8">
        <f t="shared" si="1"/>
        <v>880000</v>
      </c>
      <c r="L51" s="7">
        <v>136</v>
      </c>
      <c r="M51" s="5">
        <v>4</v>
      </c>
      <c r="N51" s="8">
        <v>100000</v>
      </c>
      <c r="O51" s="8">
        <f t="shared" si="2"/>
        <v>400000</v>
      </c>
    </row>
    <row r="52" spans="1:15" s="4" customFormat="1" ht="14.1" customHeight="1" x14ac:dyDescent="0.25">
      <c r="A52" s="5">
        <v>34331300</v>
      </c>
      <c r="B52" s="6" t="s">
        <v>105</v>
      </c>
      <c r="C52" s="5" t="s">
        <v>34</v>
      </c>
      <c r="D52" s="7">
        <v>40</v>
      </c>
      <c r="E52" s="5">
        <v>4</v>
      </c>
      <c r="F52" s="8">
        <v>60000</v>
      </c>
      <c r="G52" s="8">
        <f t="shared" si="0"/>
        <v>240000</v>
      </c>
      <c r="H52" s="7">
        <v>90</v>
      </c>
      <c r="I52" s="5">
        <v>8</v>
      </c>
      <c r="J52" s="8">
        <v>50000</v>
      </c>
      <c r="K52" s="8">
        <f t="shared" si="1"/>
        <v>400000</v>
      </c>
      <c r="L52" s="7">
        <v>137</v>
      </c>
      <c r="M52" s="5">
        <v>4</v>
      </c>
      <c r="N52" s="8">
        <v>40000</v>
      </c>
      <c r="O52" s="8">
        <f t="shared" si="2"/>
        <v>160000</v>
      </c>
    </row>
    <row r="53" spans="1:15" s="4" customFormat="1" ht="14.1" customHeight="1" x14ac:dyDescent="0.25">
      <c r="A53" s="5">
        <v>34331300</v>
      </c>
      <c r="B53" s="6" t="s">
        <v>106</v>
      </c>
      <c r="C53" s="5" t="s">
        <v>34</v>
      </c>
      <c r="D53" s="10"/>
      <c r="E53" s="11"/>
      <c r="F53" s="12"/>
      <c r="G53" s="12"/>
      <c r="H53" s="7">
        <v>91</v>
      </c>
      <c r="I53" s="5">
        <v>10</v>
      </c>
      <c r="J53" s="8">
        <v>160000</v>
      </c>
      <c r="K53" s="8">
        <f t="shared" si="1"/>
        <v>1600000</v>
      </c>
      <c r="L53" s="10"/>
      <c r="M53" s="11"/>
      <c r="N53" s="12"/>
      <c r="O53" s="12"/>
    </row>
    <row r="54" spans="1:15" s="4" customFormat="1" ht="14.1" customHeight="1" x14ac:dyDescent="0.25">
      <c r="A54" s="5">
        <v>34331300</v>
      </c>
      <c r="B54" s="6" t="s">
        <v>107</v>
      </c>
      <c r="C54" s="5" t="s">
        <v>34</v>
      </c>
      <c r="D54" s="7">
        <v>41</v>
      </c>
      <c r="E54" s="5">
        <v>4</v>
      </c>
      <c r="F54" s="8">
        <v>9000</v>
      </c>
      <c r="G54" s="8">
        <f t="shared" si="0"/>
        <v>36000</v>
      </c>
      <c r="H54" s="7">
        <v>92</v>
      </c>
      <c r="I54" s="5">
        <v>8</v>
      </c>
      <c r="J54" s="8">
        <v>28000</v>
      </c>
      <c r="K54" s="8">
        <f t="shared" si="1"/>
        <v>224000</v>
      </c>
      <c r="L54" s="7">
        <v>138</v>
      </c>
      <c r="M54" s="5">
        <v>4</v>
      </c>
      <c r="N54" s="8">
        <v>9000</v>
      </c>
      <c r="O54" s="8">
        <f t="shared" si="2"/>
        <v>36000</v>
      </c>
    </row>
    <row r="55" spans="1:15" s="4" customFormat="1" ht="14.1" customHeight="1" x14ac:dyDescent="0.25">
      <c r="A55" s="5">
        <v>34331300</v>
      </c>
      <c r="B55" s="6" t="s">
        <v>108</v>
      </c>
      <c r="C55" s="5" t="s">
        <v>34</v>
      </c>
      <c r="D55" s="7">
        <v>42</v>
      </c>
      <c r="E55" s="5">
        <v>5</v>
      </c>
      <c r="F55" s="8">
        <v>148000</v>
      </c>
      <c r="G55" s="8">
        <f t="shared" si="0"/>
        <v>740000</v>
      </c>
      <c r="H55" s="7">
        <v>93</v>
      </c>
      <c r="I55" s="5">
        <v>12</v>
      </c>
      <c r="J55" s="8">
        <v>98000</v>
      </c>
      <c r="K55" s="8">
        <f t="shared" si="1"/>
        <v>1176000</v>
      </c>
      <c r="L55" s="7">
        <v>139</v>
      </c>
      <c r="M55" s="5">
        <v>5</v>
      </c>
      <c r="N55" s="8">
        <v>55000</v>
      </c>
      <c r="O55" s="8">
        <f t="shared" si="2"/>
        <v>275000</v>
      </c>
    </row>
    <row r="56" spans="1:15" s="4" customFormat="1" ht="14.1" customHeight="1" x14ac:dyDescent="0.25">
      <c r="A56" s="5">
        <v>34331300</v>
      </c>
      <c r="B56" s="6" t="s">
        <v>109</v>
      </c>
      <c r="C56" s="5" t="s">
        <v>34</v>
      </c>
      <c r="D56" s="7">
        <v>43</v>
      </c>
      <c r="E56" s="5">
        <v>5</v>
      </c>
      <c r="F56" s="8">
        <v>65000</v>
      </c>
      <c r="G56" s="8">
        <f t="shared" si="0"/>
        <v>325000</v>
      </c>
      <c r="H56" s="7">
        <v>94</v>
      </c>
      <c r="I56" s="5">
        <v>12</v>
      </c>
      <c r="J56" s="8">
        <v>90000</v>
      </c>
      <c r="K56" s="8">
        <f t="shared" si="1"/>
        <v>1080000</v>
      </c>
      <c r="L56" s="7">
        <v>140</v>
      </c>
      <c r="M56" s="5">
        <v>5</v>
      </c>
      <c r="N56" s="8">
        <v>110000</v>
      </c>
      <c r="O56" s="8">
        <f t="shared" si="2"/>
        <v>550000</v>
      </c>
    </row>
    <row r="57" spans="1:15" s="4" customFormat="1" ht="14.1" customHeight="1" x14ac:dyDescent="0.25">
      <c r="A57" s="5">
        <v>34331300</v>
      </c>
      <c r="B57" s="6" t="s">
        <v>110</v>
      </c>
      <c r="C57" s="5" t="s">
        <v>34</v>
      </c>
      <c r="D57" s="7">
        <v>44</v>
      </c>
      <c r="E57" s="5">
        <v>4</v>
      </c>
      <c r="F57" s="8">
        <v>130000</v>
      </c>
      <c r="G57" s="8">
        <f t="shared" si="0"/>
        <v>520000</v>
      </c>
      <c r="H57" s="7">
        <v>95</v>
      </c>
      <c r="I57" s="5">
        <v>8</v>
      </c>
      <c r="J57" s="8">
        <v>330000</v>
      </c>
      <c r="K57" s="8">
        <f t="shared" si="1"/>
        <v>2640000</v>
      </c>
      <c r="L57" s="10"/>
      <c r="M57" s="11"/>
      <c r="N57" s="12"/>
      <c r="O57" s="12"/>
    </row>
    <row r="58" spans="1:15" s="14" customFormat="1" ht="41.25" customHeight="1" x14ac:dyDescent="0.25">
      <c r="A58" s="28" t="s">
        <v>111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5" s="15" customFormat="1" ht="24.75" customHeight="1" x14ac:dyDescent="0.25">
      <c r="A59" s="38" t="s">
        <v>112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0"/>
    </row>
    <row r="60" spans="1:15" s="15" customFormat="1" ht="47.25" customHeight="1" x14ac:dyDescent="0.25">
      <c r="A60" s="28" t="s">
        <v>113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s="15" customFormat="1" ht="42" customHeight="1" x14ac:dyDescent="0.25">
      <c r="A61" s="28" t="s">
        <v>45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</row>
    <row r="62" spans="1:15" s="15" customFormat="1" ht="54.75" customHeight="1" x14ac:dyDescent="0.25">
      <c r="A62" s="24" t="s">
        <v>49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</sheetData>
  <mergeCells count="13">
    <mergeCell ref="A62:O62"/>
    <mergeCell ref="A1:O1"/>
    <mergeCell ref="A58:O58"/>
    <mergeCell ref="A60:O60"/>
    <mergeCell ref="A61:O61"/>
    <mergeCell ref="L3:O3"/>
    <mergeCell ref="A2:O2"/>
    <mergeCell ref="D3:G3"/>
    <mergeCell ref="A3:A4"/>
    <mergeCell ref="B3:B4"/>
    <mergeCell ref="C3:C4"/>
    <mergeCell ref="H3:K3"/>
    <mergeCell ref="A59:O59"/>
  </mergeCells>
  <pageMargins left="0.2" right="0.2" top="0.2" bottom="0.2" header="0.2" footer="0.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zoomScaleNormal="100" zoomScaleSheetLayoutView="70" workbookViewId="0">
      <pane ySplit="4" topLeftCell="A5" activePane="bottomLeft" state="frozen"/>
      <selection pane="bottomLeft" activeCell="P1" sqref="P1"/>
    </sheetView>
  </sheetViews>
  <sheetFormatPr defaultRowHeight="16.5" x14ac:dyDescent="0.25"/>
  <cols>
    <col min="1" max="1" width="9.28515625" style="17" customWidth="1"/>
    <col min="2" max="2" width="41.85546875" style="16" customWidth="1"/>
    <col min="3" max="4" width="6.28515625" style="18" customWidth="1"/>
    <col min="5" max="5" width="6" style="16" customWidth="1"/>
    <col min="6" max="6" width="10.7109375" style="23" customWidth="1"/>
    <col min="7" max="7" width="10.85546875" style="16" customWidth="1"/>
    <col min="8" max="8" width="6.28515625" style="18" customWidth="1"/>
    <col min="9" max="9" width="6" style="18" customWidth="1"/>
    <col min="10" max="10" width="10.7109375" style="23" customWidth="1"/>
    <col min="11" max="11" width="10.85546875" style="16" customWidth="1"/>
    <col min="12" max="12" width="6.28515625" style="18" customWidth="1"/>
    <col min="13" max="13" width="6" style="18" customWidth="1"/>
    <col min="14" max="14" width="10.7109375" style="23" customWidth="1"/>
    <col min="15" max="15" width="10.85546875" style="16" customWidth="1"/>
    <col min="16" max="17" width="9.140625" style="16"/>
    <col min="18" max="18" width="11.28515625" style="16" bestFit="1" customWidth="1"/>
    <col min="19" max="16384" width="9.140625" style="16"/>
  </cols>
  <sheetData>
    <row r="1" spans="1:17" ht="40.5" customHeight="1" x14ac:dyDescent="0.25">
      <c r="A1" s="42" t="s">
        <v>141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4"/>
    </row>
    <row r="2" spans="1:17" s="1" customFormat="1" ht="24" customHeight="1" x14ac:dyDescent="0.25">
      <c r="A2" s="45" t="s">
        <v>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7" s="1" customFormat="1" ht="19.5" customHeight="1" x14ac:dyDescent="0.25">
      <c r="A3" s="35" t="s">
        <v>30</v>
      </c>
      <c r="B3" s="36" t="s">
        <v>31</v>
      </c>
      <c r="C3" s="37" t="s">
        <v>43</v>
      </c>
      <c r="D3" s="34" t="s">
        <v>32</v>
      </c>
      <c r="E3" s="34"/>
      <c r="F3" s="34"/>
      <c r="G3" s="34"/>
      <c r="H3" s="30" t="s">
        <v>39</v>
      </c>
      <c r="I3" s="30"/>
      <c r="J3" s="30"/>
      <c r="K3" s="30"/>
      <c r="L3" s="30" t="s">
        <v>33</v>
      </c>
      <c r="M3" s="30"/>
      <c r="N3" s="30"/>
      <c r="O3" s="30"/>
    </row>
    <row r="4" spans="1:17" s="14" customFormat="1" ht="49.5" customHeight="1" x14ac:dyDescent="0.25">
      <c r="A4" s="35"/>
      <c r="B4" s="36"/>
      <c r="C4" s="37"/>
      <c r="D4" s="19" t="s">
        <v>29</v>
      </c>
      <c r="E4" s="20" t="s">
        <v>40</v>
      </c>
      <c r="F4" s="3" t="s">
        <v>42</v>
      </c>
      <c r="G4" s="21" t="s">
        <v>41</v>
      </c>
      <c r="H4" s="22" t="s">
        <v>29</v>
      </c>
      <c r="I4" s="20" t="s">
        <v>40</v>
      </c>
      <c r="J4" s="3" t="s">
        <v>42</v>
      </c>
      <c r="K4" s="21" t="s">
        <v>41</v>
      </c>
      <c r="L4" s="22" t="s">
        <v>29</v>
      </c>
      <c r="M4" s="20" t="s">
        <v>40</v>
      </c>
      <c r="N4" s="3" t="s">
        <v>42</v>
      </c>
      <c r="O4" s="21" t="s">
        <v>41</v>
      </c>
      <c r="P4" s="4"/>
      <c r="Q4" s="4"/>
    </row>
    <row r="5" spans="1:17" s="4" customFormat="1" ht="14.1" customHeight="1" x14ac:dyDescent="0.25">
      <c r="A5" s="5">
        <v>34631120</v>
      </c>
      <c r="B5" s="6" t="s">
        <v>53</v>
      </c>
      <c r="C5" s="5" t="s">
        <v>84</v>
      </c>
      <c r="D5" s="7">
        <v>1</v>
      </c>
      <c r="E5" s="5">
        <v>5</v>
      </c>
      <c r="F5" s="8">
        <v>210000</v>
      </c>
      <c r="G5" s="8">
        <f>+E5*F5</f>
        <v>1050000</v>
      </c>
      <c r="H5" s="7">
        <v>45</v>
      </c>
      <c r="I5" s="5">
        <v>10</v>
      </c>
      <c r="J5" s="8">
        <v>127000</v>
      </c>
      <c r="K5" s="8">
        <f>+I5*J5</f>
        <v>1270000</v>
      </c>
      <c r="L5" s="7">
        <v>96</v>
      </c>
      <c r="M5" s="5">
        <v>7</v>
      </c>
      <c r="N5" s="8">
        <v>150000</v>
      </c>
      <c r="O5" s="8">
        <f>+M5*N5</f>
        <v>1050000</v>
      </c>
      <c r="Q5" s="9"/>
    </row>
    <row r="6" spans="1:17" s="4" customFormat="1" ht="14.1" customHeight="1" x14ac:dyDescent="0.25">
      <c r="A6" s="5">
        <v>34331300</v>
      </c>
      <c r="B6" s="8" t="s">
        <v>115</v>
      </c>
      <c r="C6" s="5" t="s">
        <v>84</v>
      </c>
      <c r="D6" s="7">
        <v>2</v>
      </c>
      <c r="E6" s="5">
        <v>5</v>
      </c>
      <c r="F6" s="8">
        <v>40000</v>
      </c>
      <c r="G6" s="8">
        <f t="shared" ref="G6:G57" si="0">+E6*F6</f>
        <v>200000</v>
      </c>
      <c r="H6" s="7">
        <v>46</v>
      </c>
      <c r="I6" s="5">
        <v>8</v>
      </c>
      <c r="J6" s="8">
        <v>40000</v>
      </c>
      <c r="K6" s="8">
        <f t="shared" ref="K6:K57" si="1">+I6*J6</f>
        <v>320000</v>
      </c>
      <c r="L6" s="7">
        <v>97</v>
      </c>
      <c r="M6" s="5">
        <v>5</v>
      </c>
      <c r="N6" s="8">
        <v>40000</v>
      </c>
      <c r="O6" s="8">
        <f t="shared" ref="O6:O56" si="2">+M6*N6</f>
        <v>200000</v>
      </c>
    </row>
    <row r="7" spans="1:17" s="4" customFormat="1" ht="14.1" customHeight="1" x14ac:dyDescent="0.25">
      <c r="A7" s="5">
        <v>34331300</v>
      </c>
      <c r="B7" s="8" t="s">
        <v>116</v>
      </c>
      <c r="C7" s="5" t="s">
        <v>84</v>
      </c>
      <c r="D7" s="10"/>
      <c r="E7" s="11"/>
      <c r="F7" s="12"/>
      <c r="G7" s="12"/>
      <c r="H7" s="7">
        <v>47</v>
      </c>
      <c r="I7" s="5">
        <v>6</v>
      </c>
      <c r="J7" s="8">
        <v>35000</v>
      </c>
      <c r="K7" s="8">
        <f t="shared" si="1"/>
        <v>210000</v>
      </c>
      <c r="L7" s="10"/>
      <c r="M7" s="11"/>
      <c r="N7" s="12"/>
      <c r="O7" s="12"/>
    </row>
    <row r="8" spans="1:17" s="4" customFormat="1" ht="14.1" customHeight="1" x14ac:dyDescent="0.25">
      <c r="A8" s="5">
        <v>34631120</v>
      </c>
      <c r="B8" s="6" t="s">
        <v>54</v>
      </c>
      <c r="C8" s="5" t="s">
        <v>84</v>
      </c>
      <c r="D8" s="7">
        <v>3</v>
      </c>
      <c r="E8" s="5">
        <v>5</v>
      </c>
      <c r="F8" s="8">
        <v>187000</v>
      </c>
      <c r="G8" s="8">
        <f t="shared" si="0"/>
        <v>935000</v>
      </c>
      <c r="H8" s="7">
        <v>48</v>
      </c>
      <c r="I8" s="5">
        <v>8</v>
      </c>
      <c r="J8" s="8">
        <v>109000</v>
      </c>
      <c r="K8" s="8">
        <f t="shared" si="1"/>
        <v>872000</v>
      </c>
      <c r="L8" s="7">
        <v>98</v>
      </c>
      <c r="M8" s="5">
        <v>7</v>
      </c>
      <c r="N8" s="8">
        <v>110000</v>
      </c>
      <c r="O8" s="8">
        <f t="shared" si="2"/>
        <v>770000</v>
      </c>
    </row>
    <row r="9" spans="1:17" s="4" customFormat="1" ht="14.1" customHeight="1" x14ac:dyDescent="0.25">
      <c r="A9" s="5">
        <v>34331300</v>
      </c>
      <c r="B9" s="6" t="s">
        <v>55</v>
      </c>
      <c r="C9" s="5" t="s">
        <v>84</v>
      </c>
      <c r="D9" s="7">
        <v>4</v>
      </c>
      <c r="E9" s="5">
        <v>3</v>
      </c>
      <c r="F9" s="8">
        <v>109000</v>
      </c>
      <c r="G9" s="8">
        <f t="shared" si="0"/>
        <v>327000</v>
      </c>
      <c r="H9" s="7">
        <v>49</v>
      </c>
      <c r="I9" s="5">
        <v>10</v>
      </c>
      <c r="J9" s="8">
        <v>76000</v>
      </c>
      <c r="K9" s="8">
        <f t="shared" si="1"/>
        <v>760000</v>
      </c>
      <c r="L9" s="7">
        <v>99</v>
      </c>
      <c r="M9" s="5">
        <v>7</v>
      </c>
      <c r="N9" s="8">
        <v>133000</v>
      </c>
      <c r="O9" s="8">
        <f t="shared" si="2"/>
        <v>931000</v>
      </c>
    </row>
    <row r="10" spans="1:17" s="4" customFormat="1" ht="14.1" customHeight="1" x14ac:dyDescent="0.25">
      <c r="A10" s="5">
        <v>34331300</v>
      </c>
      <c r="B10" s="6" t="s">
        <v>56</v>
      </c>
      <c r="C10" s="5" t="s">
        <v>84</v>
      </c>
      <c r="D10" s="7">
        <v>5</v>
      </c>
      <c r="E10" s="5">
        <v>3</v>
      </c>
      <c r="F10" s="8">
        <v>84000</v>
      </c>
      <c r="G10" s="8">
        <f t="shared" si="0"/>
        <v>252000</v>
      </c>
      <c r="H10" s="7">
        <v>50</v>
      </c>
      <c r="I10" s="5">
        <v>8</v>
      </c>
      <c r="J10" s="8">
        <v>75000</v>
      </c>
      <c r="K10" s="8">
        <f t="shared" si="1"/>
        <v>600000</v>
      </c>
      <c r="L10" s="7">
        <v>100</v>
      </c>
      <c r="M10" s="5">
        <v>7</v>
      </c>
      <c r="N10" s="8">
        <v>91000</v>
      </c>
      <c r="O10" s="8">
        <f t="shared" si="2"/>
        <v>637000</v>
      </c>
    </row>
    <row r="11" spans="1:17" s="4" customFormat="1" ht="14.1" customHeight="1" x14ac:dyDescent="0.25">
      <c r="A11" s="5">
        <v>44521180</v>
      </c>
      <c r="B11" s="6" t="s">
        <v>57</v>
      </c>
      <c r="C11" s="5" t="s">
        <v>84</v>
      </c>
      <c r="D11" s="7">
        <v>6</v>
      </c>
      <c r="E11" s="5">
        <v>6</v>
      </c>
      <c r="F11" s="8">
        <v>9000</v>
      </c>
      <c r="G11" s="8">
        <f t="shared" si="0"/>
        <v>54000</v>
      </c>
      <c r="H11" s="7">
        <v>51</v>
      </c>
      <c r="I11" s="5">
        <v>20</v>
      </c>
      <c r="J11" s="8">
        <v>9000</v>
      </c>
      <c r="K11" s="8">
        <f t="shared" si="1"/>
        <v>180000</v>
      </c>
      <c r="L11" s="7">
        <v>101</v>
      </c>
      <c r="M11" s="5">
        <v>12</v>
      </c>
      <c r="N11" s="8">
        <v>17000</v>
      </c>
      <c r="O11" s="8">
        <f t="shared" si="2"/>
        <v>204000</v>
      </c>
    </row>
    <row r="12" spans="1:17" s="4" customFormat="1" ht="14.1" customHeight="1" x14ac:dyDescent="0.25">
      <c r="A12" s="5">
        <v>44521180</v>
      </c>
      <c r="B12" s="6" t="s">
        <v>58</v>
      </c>
      <c r="C12" s="5" t="s">
        <v>84</v>
      </c>
      <c r="D12" s="7">
        <v>7</v>
      </c>
      <c r="E12" s="5">
        <v>6</v>
      </c>
      <c r="F12" s="8">
        <v>9000</v>
      </c>
      <c r="G12" s="8">
        <f t="shared" si="0"/>
        <v>54000</v>
      </c>
      <c r="H12" s="7">
        <v>52</v>
      </c>
      <c r="I12" s="5">
        <v>16</v>
      </c>
      <c r="J12" s="8">
        <v>9350</v>
      </c>
      <c r="K12" s="8">
        <f t="shared" si="1"/>
        <v>149600</v>
      </c>
      <c r="L12" s="7">
        <v>102</v>
      </c>
      <c r="M12" s="5">
        <v>12</v>
      </c>
      <c r="N12" s="8">
        <v>17000</v>
      </c>
      <c r="O12" s="8">
        <f t="shared" si="2"/>
        <v>204000</v>
      </c>
    </row>
    <row r="13" spans="1:17" s="4" customFormat="1" ht="14.1" customHeight="1" x14ac:dyDescent="0.25">
      <c r="A13" s="5">
        <v>34331300</v>
      </c>
      <c r="B13" s="6" t="s">
        <v>117</v>
      </c>
      <c r="C13" s="5" t="s">
        <v>84</v>
      </c>
      <c r="D13" s="7">
        <v>8</v>
      </c>
      <c r="E13" s="5">
        <v>6</v>
      </c>
      <c r="F13" s="8">
        <v>15000</v>
      </c>
      <c r="G13" s="8">
        <f t="shared" si="0"/>
        <v>90000</v>
      </c>
      <c r="H13" s="7">
        <v>53</v>
      </c>
      <c r="I13" s="5">
        <v>12</v>
      </c>
      <c r="J13" s="8">
        <v>9000</v>
      </c>
      <c r="K13" s="8">
        <f t="shared" si="1"/>
        <v>108000</v>
      </c>
      <c r="L13" s="7">
        <v>103</v>
      </c>
      <c r="M13" s="5">
        <v>10</v>
      </c>
      <c r="N13" s="8">
        <v>6000</v>
      </c>
      <c r="O13" s="8">
        <f t="shared" si="2"/>
        <v>60000</v>
      </c>
    </row>
    <row r="14" spans="1:17" s="4" customFormat="1" ht="14.1" customHeight="1" x14ac:dyDescent="0.25">
      <c r="A14" s="5">
        <v>34331300</v>
      </c>
      <c r="B14" s="6" t="s">
        <v>59</v>
      </c>
      <c r="C14" s="5" t="s">
        <v>84</v>
      </c>
      <c r="D14" s="7">
        <v>9</v>
      </c>
      <c r="E14" s="5">
        <v>5</v>
      </c>
      <c r="F14" s="8">
        <v>100000</v>
      </c>
      <c r="G14" s="8">
        <f t="shared" si="0"/>
        <v>500000</v>
      </c>
      <c r="H14" s="7">
        <v>54</v>
      </c>
      <c r="I14" s="5">
        <v>8</v>
      </c>
      <c r="J14" s="8">
        <v>77000</v>
      </c>
      <c r="K14" s="8">
        <f t="shared" si="1"/>
        <v>616000</v>
      </c>
      <c r="L14" s="7">
        <v>104</v>
      </c>
      <c r="M14" s="5">
        <v>5</v>
      </c>
      <c r="N14" s="8">
        <v>97000</v>
      </c>
      <c r="O14" s="8">
        <f t="shared" si="2"/>
        <v>485000</v>
      </c>
    </row>
    <row r="15" spans="1:17" s="4" customFormat="1" ht="14.1" customHeight="1" x14ac:dyDescent="0.25">
      <c r="A15" s="5">
        <v>34331300</v>
      </c>
      <c r="B15" s="6" t="s">
        <v>60</v>
      </c>
      <c r="C15" s="5" t="s">
        <v>84</v>
      </c>
      <c r="D15" s="7">
        <v>10</v>
      </c>
      <c r="E15" s="5">
        <v>5</v>
      </c>
      <c r="F15" s="8">
        <v>100000</v>
      </c>
      <c r="G15" s="8">
        <f t="shared" si="0"/>
        <v>500000</v>
      </c>
      <c r="H15" s="7">
        <v>55</v>
      </c>
      <c r="I15" s="5">
        <v>8</v>
      </c>
      <c r="J15" s="8">
        <v>72000</v>
      </c>
      <c r="K15" s="8">
        <f t="shared" si="1"/>
        <v>576000</v>
      </c>
      <c r="L15" s="7">
        <v>105</v>
      </c>
      <c r="M15" s="5">
        <v>5</v>
      </c>
      <c r="N15" s="8">
        <v>85000</v>
      </c>
      <c r="O15" s="8">
        <f t="shared" si="2"/>
        <v>425000</v>
      </c>
    </row>
    <row r="16" spans="1:17" s="4" customFormat="1" ht="14.1" customHeight="1" x14ac:dyDescent="0.25">
      <c r="A16" s="5">
        <v>34331300</v>
      </c>
      <c r="B16" s="8" t="s">
        <v>118</v>
      </c>
      <c r="C16" s="5" t="s">
        <v>84</v>
      </c>
      <c r="D16" s="7">
        <v>11</v>
      </c>
      <c r="E16" s="5">
        <v>5</v>
      </c>
      <c r="F16" s="8">
        <v>40000</v>
      </c>
      <c r="G16" s="8">
        <f t="shared" si="0"/>
        <v>200000</v>
      </c>
      <c r="H16" s="7">
        <v>56</v>
      </c>
      <c r="I16" s="5">
        <v>8</v>
      </c>
      <c r="J16" s="8">
        <v>45000</v>
      </c>
      <c r="K16" s="8">
        <f t="shared" si="1"/>
        <v>360000</v>
      </c>
      <c r="L16" s="7">
        <v>106</v>
      </c>
      <c r="M16" s="5">
        <v>5</v>
      </c>
      <c r="N16" s="8">
        <v>40000</v>
      </c>
      <c r="O16" s="8">
        <f t="shared" si="2"/>
        <v>200000</v>
      </c>
    </row>
    <row r="17" spans="1:15" s="4" customFormat="1" ht="14.1" customHeight="1" x14ac:dyDescent="0.25">
      <c r="A17" s="5">
        <v>34331300</v>
      </c>
      <c r="B17" s="8" t="s">
        <v>119</v>
      </c>
      <c r="C17" s="5" t="s">
        <v>84</v>
      </c>
      <c r="D17" s="7">
        <v>12</v>
      </c>
      <c r="E17" s="5">
        <v>5</v>
      </c>
      <c r="F17" s="8">
        <v>40000</v>
      </c>
      <c r="G17" s="8">
        <f t="shared" si="0"/>
        <v>200000</v>
      </c>
      <c r="H17" s="7">
        <v>57</v>
      </c>
      <c r="I17" s="5">
        <v>8</v>
      </c>
      <c r="J17" s="8">
        <v>45000</v>
      </c>
      <c r="K17" s="8">
        <f t="shared" si="1"/>
        <v>360000</v>
      </c>
      <c r="L17" s="7">
        <v>107</v>
      </c>
      <c r="M17" s="5">
        <v>5</v>
      </c>
      <c r="N17" s="8">
        <v>40000</v>
      </c>
      <c r="O17" s="8">
        <f t="shared" si="2"/>
        <v>200000</v>
      </c>
    </row>
    <row r="18" spans="1:15" s="4" customFormat="1" ht="14.1" customHeight="1" x14ac:dyDescent="0.25">
      <c r="A18" s="5">
        <v>34331300</v>
      </c>
      <c r="B18" s="6" t="s">
        <v>61</v>
      </c>
      <c r="C18" s="5" t="s">
        <v>84</v>
      </c>
      <c r="D18" s="7">
        <v>13</v>
      </c>
      <c r="E18" s="5">
        <v>3</v>
      </c>
      <c r="F18" s="8">
        <v>30000</v>
      </c>
      <c r="G18" s="8">
        <f t="shared" si="0"/>
        <v>90000</v>
      </c>
      <c r="H18" s="10"/>
      <c r="I18" s="11"/>
      <c r="J18" s="12"/>
      <c r="K18" s="12"/>
      <c r="L18" s="10"/>
      <c r="M18" s="11"/>
      <c r="N18" s="12"/>
      <c r="O18" s="12"/>
    </row>
    <row r="19" spans="1:15" s="4" customFormat="1" ht="14.1" customHeight="1" x14ac:dyDescent="0.25">
      <c r="A19" s="5">
        <v>34331300</v>
      </c>
      <c r="B19" s="6" t="s">
        <v>62</v>
      </c>
      <c r="C19" s="5" t="s">
        <v>84</v>
      </c>
      <c r="D19" s="7">
        <v>14</v>
      </c>
      <c r="E19" s="5">
        <v>3</v>
      </c>
      <c r="F19" s="8">
        <v>30000</v>
      </c>
      <c r="G19" s="8">
        <f t="shared" si="0"/>
        <v>90000</v>
      </c>
      <c r="H19" s="10"/>
      <c r="I19" s="11"/>
      <c r="J19" s="12"/>
      <c r="K19" s="12"/>
      <c r="L19" s="10"/>
      <c r="M19" s="11"/>
      <c r="N19" s="12"/>
      <c r="O19" s="12"/>
    </row>
    <row r="20" spans="1:15" s="4" customFormat="1" ht="14.1" customHeight="1" x14ac:dyDescent="0.25">
      <c r="A20" s="5">
        <v>34331300</v>
      </c>
      <c r="B20" s="6" t="s">
        <v>63</v>
      </c>
      <c r="C20" s="5" t="s">
        <v>84</v>
      </c>
      <c r="D20" s="10"/>
      <c r="E20" s="11"/>
      <c r="F20" s="12"/>
      <c r="G20" s="12"/>
      <c r="H20" s="7">
        <v>58</v>
      </c>
      <c r="I20" s="5">
        <v>6</v>
      </c>
      <c r="J20" s="8">
        <v>278000</v>
      </c>
      <c r="K20" s="8">
        <f t="shared" si="1"/>
        <v>1668000</v>
      </c>
      <c r="L20" s="7">
        <v>108</v>
      </c>
      <c r="M20" s="5">
        <v>5</v>
      </c>
      <c r="N20" s="8">
        <v>278000</v>
      </c>
      <c r="O20" s="8">
        <f t="shared" si="2"/>
        <v>1390000</v>
      </c>
    </row>
    <row r="21" spans="1:15" s="4" customFormat="1" ht="14.1" customHeight="1" x14ac:dyDescent="0.25">
      <c r="A21" s="5">
        <v>34331300</v>
      </c>
      <c r="B21" s="6" t="s">
        <v>64</v>
      </c>
      <c r="C21" s="5" t="s">
        <v>84</v>
      </c>
      <c r="D21" s="10"/>
      <c r="E21" s="11"/>
      <c r="F21" s="12"/>
      <c r="G21" s="12"/>
      <c r="H21" s="7">
        <v>59</v>
      </c>
      <c r="I21" s="5">
        <v>6</v>
      </c>
      <c r="J21" s="8">
        <v>278000</v>
      </c>
      <c r="K21" s="8">
        <f t="shared" si="1"/>
        <v>1668000</v>
      </c>
      <c r="L21" s="7">
        <v>109</v>
      </c>
      <c r="M21" s="5">
        <v>5</v>
      </c>
      <c r="N21" s="8">
        <v>278000</v>
      </c>
      <c r="O21" s="8">
        <f t="shared" si="2"/>
        <v>1390000</v>
      </c>
    </row>
    <row r="22" spans="1:15" s="4" customFormat="1" ht="14.1" customHeight="1" x14ac:dyDescent="0.25">
      <c r="A22" s="5">
        <v>34331300</v>
      </c>
      <c r="B22" s="6" t="s">
        <v>65</v>
      </c>
      <c r="C22" s="5" t="s">
        <v>84</v>
      </c>
      <c r="D22" s="7">
        <v>15</v>
      </c>
      <c r="E22" s="5">
        <v>2</v>
      </c>
      <c r="F22" s="8">
        <v>779000</v>
      </c>
      <c r="G22" s="8">
        <f t="shared" si="0"/>
        <v>1558000</v>
      </c>
      <c r="H22" s="7">
        <v>60</v>
      </c>
      <c r="I22" s="5">
        <v>5</v>
      </c>
      <c r="J22" s="8">
        <v>252000</v>
      </c>
      <c r="K22" s="8">
        <f t="shared" si="1"/>
        <v>1260000</v>
      </c>
      <c r="L22" s="7">
        <v>110</v>
      </c>
      <c r="M22" s="5">
        <v>3</v>
      </c>
      <c r="N22" s="8">
        <v>311000</v>
      </c>
      <c r="O22" s="8">
        <f t="shared" si="2"/>
        <v>933000</v>
      </c>
    </row>
    <row r="23" spans="1:15" s="4" customFormat="1" ht="14.1" customHeight="1" x14ac:dyDescent="0.25">
      <c r="A23" s="5">
        <v>34331300</v>
      </c>
      <c r="B23" s="6" t="s">
        <v>66</v>
      </c>
      <c r="C23" s="5" t="s">
        <v>84</v>
      </c>
      <c r="D23" s="7">
        <v>16</v>
      </c>
      <c r="E23" s="5">
        <v>2</v>
      </c>
      <c r="F23" s="8">
        <v>779000</v>
      </c>
      <c r="G23" s="8">
        <f t="shared" si="0"/>
        <v>1558000</v>
      </c>
      <c r="H23" s="7">
        <v>61</v>
      </c>
      <c r="I23" s="5">
        <v>5</v>
      </c>
      <c r="J23" s="8">
        <v>252000</v>
      </c>
      <c r="K23" s="8">
        <f t="shared" si="1"/>
        <v>1260000</v>
      </c>
      <c r="L23" s="7">
        <v>111</v>
      </c>
      <c r="M23" s="5">
        <v>3</v>
      </c>
      <c r="N23" s="8">
        <v>311000</v>
      </c>
      <c r="O23" s="8">
        <f t="shared" si="2"/>
        <v>933000</v>
      </c>
    </row>
    <row r="24" spans="1:15" s="4" customFormat="1" ht="14.1" customHeight="1" x14ac:dyDescent="0.25">
      <c r="A24" s="5">
        <v>34331300</v>
      </c>
      <c r="B24" s="6" t="s">
        <v>67</v>
      </c>
      <c r="C24" s="5" t="s">
        <v>84</v>
      </c>
      <c r="D24" s="7">
        <v>17</v>
      </c>
      <c r="E24" s="5">
        <v>3</v>
      </c>
      <c r="F24" s="8">
        <v>515000</v>
      </c>
      <c r="G24" s="8">
        <f t="shared" si="0"/>
        <v>1545000</v>
      </c>
      <c r="H24" s="7">
        <v>62</v>
      </c>
      <c r="I24" s="5">
        <v>7</v>
      </c>
      <c r="J24" s="8">
        <v>343000</v>
      </c>
      <c r="K24" s="8">
        <f t="shared" si="1"/>
        <v>2401000</v>
      </c>
      <c r="L24" s="7">
        <v>112</v>
      </c>
      <c r="M24" s="5">
        <v>4</v>
      </c>
      <c r="N24" s="8">
        <v>365000</v>
      </c>
      <c r="O24" s="8">
        <f t="shared" si="2"/>
        <v>1460000</v>
      </c>
    </row>
    <row r="25" spans="1:15" s="4" customFormat="1" ht="14.1" customHeight="1" x14ac:dyDescent="0.25">
      <c r="A25" s="5">
        <v>34331300</v>
      </c>
      <c r="B25" s="6" t="s">
        <v>68</v>
      </c>
      <c r="C25" s="5" t="s">
        <v>84</v>
      </c>
      <c r="D25" s="7">
        <v>18</v>
      </c>
      <c r="E25" s="5">
        <v>3</v>
      </c>
      <c r="F25" s="8">
        <v>695000</v>
      </c>
      <c r="G25" s="8">
        <f t="shared" si="0"/>
        <v>2085000</v>
      </c>
      <c r="H25" s="7">
        <v>63</v>
      </c>
      <c r="I25" s="5">
        <v>5</v>
      </c>
      <c r="J25" s="8">
        <v>454000</v>
      </c>
      <c r="K25" s="8">
        <f t="shared" si="1"/>
        <v>2270000</v>
      </c>
      <c r="L25" s="7">
        <v>113</v>
      </c>
      <c r="M25" s="5">
        <v>3</v>
      </c>
      <c r="N25" s="8">
        <v>428000</v>
      </c>
      <c r="O25" s="8">
        <f t="shared" si="2"/>
        <v>1284000</v>
      </c>
    </row>
    <row r="26" spans="1:15" s="4" customFormat="1" ht="14.1" customHeight="1" x14ac:dyDescent="0.25">
      <c r="A26" s="5">
        <v>34331300</v>
      </c>
      <c r="B26" s="6" t="s">
        <v>69</v>
      </c>
      <c r="C26" s="5" t="s">
        <v>84</v>
      </c>
      <c r="D26" s="7">
        <v>19</v>
      </c>
      <c r="E26" s="5">
        <v>3</v>
      </c>
      <c r="F26" s="8">
        <v>360000</v>
      </c>
      <c r="G26" s="8">
        <f t="shared" si="0"/>
        <v>1080000</v>
      </c>
      <c r="H26" s="7">
        <v>64</v>
      </c>
      <c r="I26" s="5">
        <v>5</v>
      </c>
      <c r="J26" s="8">
        <v>133000</v>
      </c>
      <c r="K26" s="8">
        <f t="shared" si="1"/>
        <v>665000</v>
      </c>
      <c r="L26" s="7">
        <v>114</v>
      </c>
      <c r="M26" s="5">
        <v>2</v>
      </c>
      <c r="N26" s="8">
        <v>192000</v>
      </c>
      <c r="O26" s="8">
        <f t="shared" si="2"/>
        <v>384000</v>
      </c>
    </row>
    <row r="27" spans="1:15" s="4" customFormat="1" ht="14.1" customHeight="1" x14ac:dyDescent="0.25">
      <c r="A27" s="5">
        <v>34331300</v>
      </c>
      <c r="B27" s="8" t="s">
        <v>120</v>
      </c>
      <c r="C27" s="5" t="s">
        <v>84</v>
      </c>
      <c r="D27" s="10"/>
      <c r="E27" s="11"/>
      <c r="F27" s="12"/>
      <c r="G27" s="12"/>
      <c r="H27" s="7">
        <v>65</v>
      </c>
      <c r="I27" s="5">
        <v>8</v>
      </c>
      <c r="J27" s="8">
        <v>58000</v>
      </c>
      <c r="K27" s="8">
        <f t="shared" si="1"/>
        <v>464000</v>
      </c>
      <c r="L27" s="10"/>
      <c r="M27" s="11"/>
      <c r="N27" s="12"/>
      <c r="O27" s="12"/>
    </row>
    <row r="28" spans="1:15" s="4" customFormat="1" ht="14.1" customHeight="1" x14ac:dyDescent="0.25">
      <c r="A28" s="5">
        <v>34331300</v>
      </c>
      <c r="B28" s="8" t="s">
        <v>121</v>
      </c>
      <c r="C28" s="5" t="s">
        <v>84</v>
      </c>
      <c r="D28" s="7">
        <v>20</v>
      </c>
      <c r="E28" s="5">
        <v>2</v>
      </c>
      <c r="F28" s="8">
        <v>60000</v>
      </c>
      <c r="G28" s="8">
        <f t="shared" si="0"/>
        <v>120000</v>
      </c>
      <c r="H28" s="7">
        <v>66</v>
      </c>
      <c r="I28" s="5">
        <v>5</v>
      </c>
      <c r="J28" s="8">
        <v>70000</v>
      </c>
      <c r="K28" s="8">
        <f t="shared" si="1"/>
        <v>350000</v>
      </c>
      <c r="L28" s="7">
        <v>115</v>
      </c>
      <c r="M28" s="5">
        <v>3</v>
      </c>
      <c r="N28" s="8">
        <v>60000</v>
      </c>
      <c r="O28" s="8">
        <f t="shared" si="2"/>
        <v>180000</v>
      </c>
    </row>
    <row r="29" spans="1:15" s="4" customFormat="1" ht="14.1" customHeight="1" x14ac:dyDescent="0.25">
      <c r="A29" s="5">
        <v>34331300</v>
      </c>
      <c r="B29" s="6" t="s">
        <v>70</v>
      </c>
      <c r="C29" s="5" t="s">
        <v>84</v>
      </c>
      <c r="D29" s="7">
        <v>21</v>
      </c>
      <c r="E29" s="5">
        <v>5</v>
      </c>
      <c r="F29" s="8">
        <v>65000</v>
      </c>
      <c r="G29" s="8">
        <f t="shared" si="0"/>
        <v>325000</v>
      </c>
      <c r="H29" s="7">
        <v>67</v>
      </c>
      <c r="I29" s="5">
        <v>38</v>
      </c>
      <c r="J29" s="8">
        <v>65000</v>
      </c>
      <c r="K29" s="8">
        <f t="shared" si="1"/>
        <v>2470000</v>
      </c>
      <c r="L29" s="7">
        <v>116</v>
      </c>
      <c r="M29" s="5">
        <v>7</v>
      </c>
      <c r="N29" s="8">
        <v>65000</v>
      </c>
      <c r="O29" s="8">
        <f t="shared" si="2"/>
        <v>455000</v>
      </c>
    </row>
    <row r="30" spans="1:15" s="4" customFormat="1" ht="14.1" customHeight="1" x14ac:dyDescent="0.25">
      <c r="A30" s="5">
        <v>34331300</v>
      </c>
      <c r="B30" s="6" t="s">
        <v>122</v>
      </c>
      <c r="C30" s="5" t="s">
        <v>84</v>
      </c>
      <c r="D30" s="7">
        <v>22</v>
      </c>
      <c r="E30" s="5">
        <v>4</v>
      </c>
      <c r="F30" s="8">
        <v>90000</v>
      </c>
      <c r="G30" s="8">
        <f t="shared" si="0"/>
        <v>360000</v>
      </c>
      <c r="H30" s="7">
        <v>68</v>
      </c>
      <c r="I30" s="5">
        <v>10</v>
      </c>
      <c r="J30" s="8">
        <v>75000</v>
      </c>
      <c r="K30" s="8">
        <f t="shared" si="1"/>
        <v>750000</v>
      </c>
      <c r="L30" s="7">
        <v>117</v>
      </c>
      <c r="M30" s="5">
        <v>5</v>
      </c>
      <c r="N30" s="8">
        <v>40000</v>
      </c>
      <c r="O30" s="8">
        <f t="shared" si="2"/>
        <v>200000</v>
      </c>
    </row>
    <row r="31" spans="1:15" s="4" customFormat="1" ht="14.1" customHeight="1" x14ac:dyDescent="0.25">
      <c r="A31" s="5">
        <v>34331300</v>
      </c>
      <c r="B31" s="6" t="s">
        <v>71</v>
      </c>
      <c r="C31" s="5" t="s">
        <v>84</v>
      </c>
      <c r="D31" s="7">
        <v>23</v>
      </c>
      <c r="E31" s="5">
        <v>10</v>
      </c>
      <c r="F31" s="8">
        <v>16000</v>
      </c>
      <c r="G31" s="8">
        <f t="shared" si="0"/>
        <v>160000</v>
      </c>
      <c r="H31" s="7">
        <v>69</v>
      </c>
      <c r="I31" s="5">
        <v>76</v>
      </c>
      <c r="J31" s="8">
        <v>16000</v>
      </c>
      <c r="K31" s="8">
        <f t="shared" si="1"/>
        <v>1216000</v>
      </c>
      <c r="L31" s="7">
        <v>118</v>
      </c>
      <c r="M31" s="5">
        <v>14</v>
      </c>
      <c r="N31" s="8">
        <v>17000</v>
      </c>
      <c r="O31" s="8">
        <f t="shared" si="2"/>
        <v>238000</v>
      </c>
    </row>
    <row r="32" spans="1:15" s="4" customFormat="1" ht="14.1" customHeight="1" x14ac:dyDescent="0.25">
      <c r="A32" s="5">
        <v>34331300</v>
      </c>
      <c r="B32" s="6" t="s">
        <v>123</v>
      </c>
      <c r="C32" s="5" t="s">
        <v>84</v>
      </c>
      <c r="D32" s="10"/>
      <c r="E32" s="11"/>
      <c r="F32" s="12"/>
      <c r="G32" s="12"/>
      <c r="H32" s="7">
        <v>70</v>
      </c>
      <c r="I32" s="5">
        <v>10</v>
      </c>
      <c r="J32" s="8">
        <v>80000</v>
      </c>
      <c r="K32" s="8">
        <f t="shared" si="1"/>
        <v>800000</v>
      </c>
      <c r="L32" s="7">
        <v>119</v>
      </c>
      <c r="M32" s="5">
        <v>5</v>
      </c>
      <c r="N32" s="8">
        <v>50000</v>
      </c>
      <c r="O32" s="8">
        <f t="shared" si="2"/>
        <v>250000</v>
      </c>
    </row>
    <row r="33" spans="1:15" s="4" customFormat="1" ht="14.1" customHeight="1" x14ac:dyDescent="0.25">
      <c r="A33" s="5">
        <v>31512360</v>
      </c>
      <c r="B33" s="6" t="s">
        <v>72</v>
      </c>
      <c r="C33" s="5" t="s">
        <v>84</v>
      </c>
      <c r="D33" s="7">
        <v>24</v>
      </c>
      <c r="E33" s="5">
        <v>5</v>
      </c>
      <c r="F33" s="8">
        <v>127000</v>
      </c>
      <c r="G33" s="8">
        <f t="shared" si="0"/>
        <v>635000</v>
      </c>
      <c r="H33" s="7">
        <v>71</v>
      </c>
      <c r="I33" s="5">
        <v>20</v>
      </c>
      <c r="J33" s="8">
        <v>70300</v>
      </c>
      <c r="K33" s="8">
        <f t="shared" si="1"/>
        <v>1406000</v>
      </c>
      <c r="L33" s="7">
        <v>120</v>
      </c>
      <c r="M33" s="5">
        <v>7</v>
      </c>
      <c r="N33" s="8">
        <v>95000</v>
      </c>
      <c r="O33" s="8">
        <f t="shared" si="2"/>
        <v>665000</v>
      </c>
    </row>
    <row r="34" spans="1:15" s="4" customFormat="1" ht="14.1" customHeight="1" x14ac:dyDescent="0.25">
      <c r="A34" s="5">
        <v>31512360</v>
      </c>
      <c r="B34" s="6" t="s">
        <v>73</v>
      </c>
      <c r="C34" s="5" t="s">
        <v>84</v>
      </c>
      <c r="D34" s="7">
        <v>25</v>
      </c>
      <c r="E34" s="5">
        <v>5</v>
      </c>
      <c r="F34" s="8">
        <v>127000</v>
      </c>
      <c r="G34" s="8">
        <f t="shared" si="0"/>
        <v>635000</v>
      </c>
      <c r="H34" s="7">
        <v>72</v>
      </c>
      <c r="I34" s="5">
        <v>20</v>
      </c>
      <c r="J34" s="8">
        <v>76000</v>
      </c>
      <c r="K34" s="8">
        <f t="shared" si="1"/>
        <v>1520000</v>
      </c>
      <c r="L34" s="7">
        <v>121</v>
      </c>
      <c r="M34" s="5">
        <v>7</v>
      </c>
      <c r="N34" s="8">
        <v>105000</v>
      </c>
      <c r="O34" s="8">
        <f t="shared" si="2"/>
        <v>735000</v>
      </c>
    </row>
    <row r="35" spans="1:15" s="4" customFormat="1" ht="14.1" customHeight="1" x14ac:dyDescent="0.25">
      <c r="A35" s="5">
        <v>31512360</v>
      </c>
      <c r="B35" s="6" t="s">
        <v>74</v>
      </c>
      <c r="C35" s="5" t="s">
        <v>84</v>
      </c>
      <c r="D35" s="7">
        <v>26</v>
      </c>
      <c r="E35" s="5">
        <v>5</v>
      </c>
      <c r="F35" s="8">
        <v>127000</v>
      </c>
      <c r="G35" s="8">
        <f t="shared" si="0"/>
        <v>635000</v>
      </c>
      <c r="H35" s="7">
        <v>73</v>
      </c>
      <c r="I35" s="5">
        <v>15</v>
      </c>
      <c r="J35" s="8">
        <v>64000</v>
      </c>
      <c r="K35" s="8">
        <f t="shared" si="1"/>
        <v>960000</v>
      </c>
      <c r="L35" s="7">
        <v>122</v>
      </c>
      <c r="M35" s="5">
        <v>7</v>
      </c>
      <c r="N35" s="8">
        <v>95000</v>
      </c>
      <c r="O35" s="8">
        <f t="shared" si="2"/>
        <v>665000</v>
      </c>
    </row>
    <row r="36" spans="1:15" s="4" customFormat="1" ht="14.1" customHeight="1" x14ac:dyDescent="0.25">
      <c r="A36" s="5">
        <v>31512360</v>
      </c>
      <c r="B36" s="6" t="s">
        <v>75</v>
      </c>
      <c r="C36" s="5" t="s">
        <v>84</v>
      </c>
      <c r="D36" s="7">
        <v>27</v>
      </c>
      <c r="E36" s="5">
        <v>5</v>
      </c>
      <c r="F36" s="8">
        <v>48000</v>
      </c>
      <c r="G36" s="8">
        <f t="shared" si="0"/>
        <v>240000</v>
      </c>
      <c r="H36" s="7">
        <v>74</v>
      </c>
      <c r="I36" s="5">
        <v>15</v>
      </c>
      <c r="J36" s="8">
        <v>76000</v>
      </c>
      <c r="K36" s="8">
        <f t="shared" si="1"/>
        <v>1140000</v>
      </c>
      <c r="L36" s="7">
        <v>123</v>
      </c>
      <c r="M36" s="5">
        <v>7</v>
      </c>
      <c r="N36" s="8">
        <v>106000</v>
      </c>
      <c r="O36" s="8">
        <f t="shared" si="2"/>
        <v>742000</v>
      </c>
    </row>
    <row r="37" spans="1:15" s="4" customFormat="1" ht="14.1" customHeight="1" x14ac:dyDescent="0.25">
      <c r="A37" s="5">
        <v>34331300</v>
      </c>
      <c r="B37" s="6" t="s">
        <v>76</v>
      </c>
      <c r="C37" s="5" t="s">
        <v>84</v>
      </c>
      <c r="D37" s="7">
        <v>28</v>
      </c>
      <c r="E37" s="5">
        <v>3</v>
      </c>
      <c r="F37" s="8">
        <v>127000</v>
      </c>
      <c r="G37" s="8">
        <f t="shared" si="0"/>
        <v>381000</v>
      </c>
      <c r="H37" s="7">
        <v>75</v>
      </c>
      <c r="I37" s="5">
        <v>10</v>
      </c>
      <c r="J37" s="8">
        <v>48000</v>
      </c>
      <c r="K37" s="8">
        <f t="shared" si="1"/>
        <v>480000</v>
      </c>
      <c r="L37" s="7">
        <v>124</v>
      </c>
      <c r="M37" s="5">
        <v>5</v>
      </c>
      <c r="N37" s="8">
        <v>82000</v>
      </c>
      <c r="O37" s="8">
        <f t="shared" si="2"/>
        <v>410000</v>
      </c>
    </row>
    <row r="38" spans="1:15" s="4" customFormat="1" ht="14.1" customHeight="1" x14ac:dyDescent="0.25">
      <c r="A38" s="5">
        <v>34331300</v>
      </c>
      <c r="B38" s="8" t="s">
        <v>124</v>
      </c>
      <c r="C38" s="5" t="s">
        <v>84</v>
      </c>
      <c r="D38" s="10"/>
      <c r="E38" s="11"/>
      <c r="F38" s="12"/>
      <c r="G38" s="12"/>
      <c r="H38" s="7">
        <v>76</v>
      </c>
      <c r="I38" s="5">
        <v>10</v>
      </c>
      <c r="J38" s="8">
        <v>70000</v>
      </c>
      <c r="K38" s="8">
        <f t="shared" si="1"/>
        <v>700000</v>
      </c>
      <c r="L38" s="10"/>
      <c r="M38" s="11"/>
      <c r="N38" s="12"/>
      <c r="O38" s="12"/>
    </row>
    <row r="39" spans="1:15" s="4" customFormat="1" ht="14.1" customHeight="1" x14ac:dyDescent="0.25">
      <c r="A39" s="5">
        <v>34331300</v>
      </c>
      <c r="B39" s="8" t="s">
        <v>125</v>
      </c>
      <c r="C39" s="5" t="s">
        <v>84</v>
      </c>
      <c r="D39" s="10"/>
      <c r="E39" s="11"/>
      <c r="F39" s="12"/>
      <c r="G39" s="12"/>
      <c r="H39" s="7">
        <v>77</v>
      </c>
      <c r="I39" s="5">
        <v>12</v>
      </c>
      <c r="J39" s="8">
        <v>40000</v>
      </c>
      <c r="K39" s="8">
        <f t="shared" si="1"/>
        <v>480000</v>
      </c>
      <c r="L39" s="7">
        <v>125</v>
      </c>
      <c r="M39" s="5">
        <v>3</v>
      </c>
      <c r="N39" s="8">
        <v>40000</v>
      </c>
      <c r="O39" s="8">
        <f t="shared" si="2"/>
        <v>120000</v>
      </c>
    </row>
    <row r="40" spans="1:15" s="4" customFormat="1" ht="14.1" customHeight="1" x14ac:dyDescent="0.25">
      <c r="A40" s="5">
        <v>31521570</v>
      </c>
      <c r="B40" s="6" t="s">
        <v>77</v>
      </c>
      <c r="C40" s="5" t="s">
        <v>84</v>
      </c>
      <c r="D40" s="7">
        <v>29</v>
      </c>
      <c r="E40" s="5">
        <v>3</v>
      </c>
      <c r="F40" s="8">
        <v>14000</v>
      </c>
      <c r="G40" s="8">
        <f t="shared" si="0"/>
        <v>42000</v>
      </c>
      <c r="H40" s="7">
        <v>78</v>
      </c>
      <c r="I40" s="5">
        <v>16</v>
      </c>
      <c r="J40" s="8">
        <v>43000</v>
      </c>
      <c r="K40" s="8">
        <f t="shared" si="1"/>
        <v>688000</v>
      </c>
      <c r="L40" s="7">
        <v>126</v>
      </c>
      <c r="M40" s="5">
        <v>8</v>
      </c>
      <c r="N40" s="8">
        <v>58000</v>
      </c>
      <c r="O40" s="8">
        <f t="shared" si="2"/>
        <v>464000</v>
      </c>
    </row>
    <row r="41" spans="1:15" s="4" customFormat="1" ht="14.1" customHeight="1" x14ac:dyDescent="0.25">
      <c r="A41" s="5">
        <v>34331300</v>
      </c>
      <c r="B41" s="6" t="s">
        <v>78</v>
      </c>
      <c r="C41" s="5" t="s">
        <v>84</v>
      </c>
      <c r="D41" s="7">
        <v>30</v>
      </c>
      <c r="E41" s="5">
        <v>3</v>
      </c>
      <c r="F41" s="8">
        <v>14000</v>
      </c>
      <c r="G41" s="8">
        <f t="shared" si="0"/>
        <v>42000</v>
      </c>
      <c r="H41" s="7">
        <v>79</v>
      </c>
      <c r="I41" s="5">
        <v>20</v>
      </c>
      <c r="J41" s="8">
        <v>34000</v>
      </c>
      <c r="K41" s="8">
        <f t="shared" si="1"/>
        <v>680000</v>
      </c>
      <c r="L41" s="7">
        <v>127</v>
      </c>
      <c r="M41" s="5">
        <v>10</v>
      </c>
      <c r="N41" s="8">
        <v>58000</v>
      </c>
      <c r="O41" s="8">
        <f t="shared" si="2"/>
        <v>580000</v>
      </c>
    </row>
    <row r="42" spans="1:15" s="4" customFormat="1" ht="14.1" customHeight="1" x14ac:dyDescent="0.25">
      <c r="A42" s="5">
        <v>34331300</v>
      </c>
      <c r="B42" s="6" t="s">
        <v>79</v>
      </c>
      <c r="C42" s="5" t="s">
        <v>84</v>
      </c>
      <c r="D42" s="10"/>
      <c r="E42" s="11"/>
      <c r="F42" s="12"/>
      <c r="G42" s="12"/>
      <c r="H42" s="7">
        <v>80</v>
      </c>
      <c r="I42" s="5">
        <v>10</v>
      </c>
      <c r="J42" s="8">
        <v>52000</v>
      </c>
      <c r="K42" s="8">
        <f t="shared" si="1"/>
        <v>520000</v>
      </c>
      <c r="L42" s="7">
        <v>128</v>
      </c>
      <c r="M42" s="5">
        <v>5</v>
      </c>
      <c r="N42" s="8">
        <v>103000</v>
      </c>
      <c r="O42" s="8">
        <f t="shared" si="2"/>
        <v>515000</v>
      </c>
    </row>
    <row r="43" spans="1:15" s="4" customFormat="1" ht="14.1" customHeight="1" x14ac:dyDescent="0.25">
      <c r="A43" s="5">
        <v>34331300</v>
      </c>
      <c r="B43" s="6" t="s">
        <v>80</v>
      </c>
      <c r="C43" s="5" t="s">
        <v>84</v>
      </c>
      <c r="D43" s="7">
        <v>31</v>
      </c>
      <c r="E43" s="5">
        <v>4</v>
      </c>
      <c r="F43" s="8">
        <v>93000</v>
      </c>
      <c r="G43" s="8">
        <f t="shared" si="0"/>
        <v>372000</v>
      </c>
      <c r="H43" s="7">
        <v>81</v>
      </c>
      <c r="I43" s="5">
        <v>10</v>
      </c>
      <c r="J43" s="8">
        <v>57000</v>
      </c>
      <c r="K43" s="8">
        <f t="shared" si="1"/>
        <v>570000</v>
      </c>
      <c r="L43" s="7">
        <v>129</v>
      </c>
      <c r="M43" s="5">
        <v>5</v>
      </c>
      <c r="N43" s="8">
        <v>127000</v>
      </c>
      <c r="O43" s="8">
        <f t="shared" si="2"/>
        <v>635000</v>
      </c>
    </row>
    <row r="44" spans="1:15" s="4" customFormat="1" ht="14.1" customHeight="1" x14ac:dyDescent="0.25">
      <c r="A44" s="5">
        <v>34331300</v>
      </c>
      <c r="B44" s="6" t="s">
        <v>81</v>
      </c>
      <c r="C44" s="5" t="s">
        <v>84</v>
      </c>
      <c r="D44" s="7">
        <v>32</v>
      </c>
      <c r="E44" s="5">
        <v>3</v>
      </c>
      <c r="F44" s="8">
        <v>127000</v>
      </c>
      <c r="G44" s="8">
        <f t="shared" si="0"/>
        <v>381000</v>
      </c>
      <c r="H44" s="7">
        <v>82</v>
      </c>
      <c r="I44" s="5">
        <v>10</v>
      </c>
      <c r="J44" s="8">
        <v>90000</v>
      </c>
      <c r="K44" s="8">
        <f t="shared" si="1"/>
        <v>900000</v>
      </c>
      <c r="L44" s="7">
        <v>130</v>
      </c>
      <c r="M44" s="5">
        <v>3</v>
      </c>
      <c r="N44" s="8">
        <v>112000</v>
      </c>
      <c r="O44" s="8">
        <f t="shared" si="2"/>
        <v>336000</v>
      </c>
    </row>
    <row r="45" spans="1:15" s="4" customFormat="1" ht="14.1" customHeight="1" x14ac:dyDescent="0.25">
      <c r="A45" s="5">
        <v>34331300</v>
      </c>
      <c r="B45" s="6" t="s">
        <v>82</v>
      </c>
      <c r="C45" s="5" t="s">
        <v>84</v>
      </c>
      <c r="D45" s="7">
        <v>33</v>
      </c>
      <c r="E45" s="5">
        <v>5</v>
      </c>
      <c r="F45" s="8">
        <v>180000</v>
      </c>
      <c r="G45" s="8">
        <f t="shared" si="0"/>
        <v>900000</v>
      </c>
      <c r="H45" s="7">
        <v>83</v>
      </c>
      <c r="I45" s="5">
        <v>5</v>
      </c>
      <c r="J45" s="8">
        <v>130000</v>
      </c>
      <c r="K45" s="8">
        <f t="shared" si="1"/>
        <v>650000</v>
      </c>
      <c r="L45" s="10"/>
      <c r="M45" s="11"/>
      <c r="N45" s="12"/>
      <c r="O45" s="12"/>
    </row>
    <row r="46" spans="1:15" s="4" customFormat="1" ht="14.1" customHeight="1" x14ac:dyDescent="0.25">
      <c r="A46" s="5">
        <v>34331300</v>
      </c>
      <c r="B46" s="6" t="s">
        <v>83</v>
      </c>
      <c r="C46" s="5" t="s">
        <v>84</v>
      </c>
      <c r="D46" s="7">
        <v>34</v>
      </c>
      <c r="E46" s="5">
        <v>50</v>
      </c>
      <c r="F46" s="8">
        <v>9000</v>
      </c>
      <c r="G46" s="8">
        <f t="shared" si="0"/>
        <v>450000</v>
      </c>
      <c r="H46" s="7">
        <v>84</v>
      </c>
      <c r="I46" s="5">
        <v>50</v>
      </c>
      <c r="J46" s="8">
        <v>9000</v>
      </c>
      <c r="K46" s="8">
        <f t="shared" si="1"/>
        <v>450000</v>
      </c>
      <c r="L46" s="7">
        <v>131</v>
      </c>
      <c r="M46" s="5">
        <v>50</v>
      </c>
      <c r="N46" s="8">
        <v>9000</v>
      </c>
      <c r="O46" s="8">
        <f t="shared" si="2"/>
        <v>450000</v>
      </c>
    </row>
    <row r="47" spans="1:15" s="4" customFormat="1" ht="14.1" customHeight="1" x14ac:dyDescent="0.25">
      <c r="A47" s="5">
        <v>34331300</v>
      </c>
      <c r="B47" s="6" t="s">
        <v>126</v>
      </c>
      <c r="C47" s="5" t="s">
        <v>84</v>
      </c>
      <c r="D47" s="7">
        <v>35</v>
      </c>
      <c r="E47" s="5">
        <v>5</v>
      </c>
      <c r="F47" s="8">
        <v>6000</v>
      </c>
      <c r="G47" s="8">
        <f t="shared" si="0"/>
        <v>30000</v>
      </c>
      <c r="H47" s="7">
        <v>85</v>
      </c>
      <c r="I47" s="5">
        <v>10</v>
      </c>
      <c r="J47" s="8">
        <v>6000</v>
      </c>
      <c r="K47" s="8">
        <f t="shared" si="1"/>
        <v>60000</v>
      </c>
      <c r="L47" s="7">
        <v>132</v>
      </c>
      <c r="M47" s="5">
        <v>5</v>
      </c>
      <c r="N47" s="8">
        <v>6000</v>
      </c>
      <c r="O47" s="8">
        <f t="shared" si="2"/>
        <v>30000</v>
      </c>
    </row>
    <row r="48" spans="1:15" s="4" customFormat="1" ht="14.1" customHeight="1" x14ac:dyDescent="0.25">
      <c r="A48" s="5">
        <v>34331300</v>
      </c>
      <c r="B48" s="6" t="s">
        <v>127</v>
      </c>
      <c r="C48" s="5" t="s">
        <v>84</v>
      </c>
      <c r="D48" s="7">
        <v>36</v>
      </c>
      <c r="E48" s="5">
        <v>5</v>
      </c>
      <c r="F48" s="8">
        <v>50000</v>
      </c>
      <c r="G48" s="8">
        <f t="shared" si="0"/>
        <v>250000</v>
      </c>
      <c r="H48" s="7">
        <v>86</v>
      </c>
      <c r="I48" s="5">
        <v>10</v>
      </c>
      <c r="J48" s="8">
        <v>45000</v>
      </c>
      <c r="K48" s="8">
        <f t="shared" si="1"/>
        <v>450000</v>
      </c>
      <c r="L48" s="7">
        <v>133</v>
      </c>
      <c r="M48" s="5">
        <v>5</v>
      </c>
      <c r="N48" s="8">
        <v>50000</v>
      </c>
      <c r="O48" s="8">
        <f t="shared" si="2"/>
        <v>250000</v>
      </c>
    </row>
    <row r="49" spans="1:15" s="4" customFormat="1" ht="14.1" customHeight="1" x14ac:dyDescent="0.25">
      <c r="A49" s="5">
        <v>34331300</v>
      </c>
      <c r="B49" s="6" t="s">
        <v>128</v>
      </c>
      <c r="C49" s="5" t="s">
        <v>84</v>
      </c>
      <c r="D49" s="7">
        <v>37</v>
      </c>
      <c r="E49" s="5">
        <v>5</v>
      </c>
      <c r="F49" s="8">
        <v>90000</v>
      </c>
      <c r="G49" s="8">
        <f t="shared" si="0"/>
        <v>450000</v>
      </c>
      <c r="H49" s="7">
        <v>87</v>
      </c>
      <c r="I49" s="5">
        <v>10</v>
      </c>
      <c r="J49" s="8">
        <v>90000</v>
      </c>
      <c r="K49" s="8">
        <f t="shared" si="1"/>
        <v>900000</v>
      </c>
      <c r="L49" s="7">
        <v>134</v>
      </c>
      <c r="M49" s="5">
        <v>5</v>
      </c>
      <c r="N49" s="8">
        <v>106000</v>
      </c>
      <c r="O49" s="8">
        <f t="shared" si="2"/>
        <v>530000</v>
      </c>
    </row>
    <row r="50" spans="1:15" s="4" customFormat="1" ht="14.1" customHeight="1" x14ac:dyDescent="0.25">
      <c r="A50" s="5">
        <v>34331300</v>
      </c>
      <c r="B50" s="6" t="s">
        <v>129</v>
      </c>
      <c r="C50" s="5" t="s">
        <v>84</v>
      </c>
      <c r="D50" s="7">
        <v>38</v>
      </c>
      <c r="E50" s="5">
        <v>4</v>
      </c>
      <c r="F50" s="8">
        <v>110000</v>
      </c>
      <c r="G50" s="8">
        <f t="shared" si="0"/>
        <v>440000</v>
      </c>
      <c r="H50" s="7">
        <v>88</v>
      </c>
      <c r="I50" s="5">
        <v>8</v>
      </c>
      <c r="J50" s="8">
        <v>78000</v>
      </c>
      <c r="K50" s="8">
        <f t="shared" si="1"/>
        <v>624000</v>
      </c>
      <c r="L50" s="7">
        <v>135</v>
      </c>
      <c r="M50" s="5">
        <v>4</v>
      </c>
      <c r="N50" s="8">
        <v>70000</v>
      </c>
      <c r="O50" s="8">
        <f t="shared" si="2"/>
        <v>280000</v>
      </c>
    </row>
    <row r="51" spans="1:15" s="4" customFormat="1" ht="14.1" customHeight="1" x14ac:dyDescent="0.25">
      <c r="A51" s="5">
        <v>34331300</v>
      </c>
      <c r="B51" s="6" t="s">
        <v>130</v>
      </c>
      <c r="C51" s="5" t="s">
        <v>84</v>
      </c>
      <c r="D51" s="7">
        <v>39</v>
      </c>
      <c r="E51" s="5">
        <v>4</v>
      </c>
      <c r="F51" s="8">
        <v>150000</v>
      </c>
      <c r="G51" s="8">
        <f t="shared" si="0"/>
        <v>600000</v>
      </c>
      <c r="H51" s="7">
        <v>89</v>
      </c>
      <c r="I51" s="5">
        <v>8</v>
      </c>
      <c r="J51" s="8">
        <v>110000</v>
      </c>
      <c r="K51" s="8">
        <f t="shared" si="1"/>
        <v>880000</v>
      </c>
      <c r="L51" s="7">
        <v>136</v>
      </c>
      <c r="M51" s="5">
        <v>4</v>
      </c>
      <c r="N51" s="8">
        <v>100000</v>
      </c>
      <c r="O51" s="8">
        <f t="shared" si="2"/>
        <v>400000</v>
      </c>
    </row>
    <row r="52" spans="1:15" s="4" customFormat="1" ht="14.1" customHeight="1" x14ac:dyDescent="0.25">
      <c r="A52" s="5">
        <v>34331300</v>
      </c>
      <c r="B52" s="6" t="s">
        <v>131</v>
      </c>
      <c r="C52" s="5" t="s">
        <v>84</v>
      </c>
      <c r="D52" s="7">
        <v>40</v>
      </c>
      <c r="E52" s="5">
        <v>4</v>
      </c>
      <c r="F52" s="8">
        <v>60000</v>
      </c>
      <c r="G52" s="8">
        <f t="shared" si="0"/>
        <v>240000</v>
      </c>
      <c r="H52" s="7">
        <v>90</v>
      </c>
      <c r="I52" s="5">
        <v>8</v>
      </c>
      <c r="J52" s="8">
        <v>50000</v>
      </c>
      <c r="K52" s="8">
        <f t="shared" si="1"/>
        <v>400000</v>
      </c>
      <c r="L52" s="7">
        <v>137</v>
      </c>
      <c r="M52" s="5">
        <v>4</v>
      </c>
      <c r="N52" s="8">
        <v>40000</v>
      </c>
      <c r="O52" s="8">
        <f t="shared" si="2"/>
        <v>160000</v>
      </c>
    </row>
    <row r="53" spans="1:15" s="4" customFormat="1" ht="14.1" customHeight="1" x14ac:dyDescent="0.25">
      <c r="A53" s="5">
        <v>34331300</v>
      </c>
      <c r="B53" s="6" t="s">
        <v>132</v>
      </c>
      <c r="C53" s="5" t="s">
        <v>84</v>
      </c>
      <c r="D53" s="10"/>
      <c r="E53" s="11"/>
      <c r="F53" s="12"/>
      <c r="G53" s="12"/>
      <c r="H53" s="7">
        <v>91</v>
      </c>
      <c r="I53" s="5">
        <v>10</v>
      </c>
      <c r="J53" s="8">
        <v>160000</v>
      </c>
      <c r="K53" s="8">
        <f t="shared" si="1"/>
        <v>1600000</v>
      </c>
      <c r="L53" s="10"/>
      <c r="M53" s="11"/>
      <c r="N53" s="12"/>
      <c r="O53" s="12"/>
    </row>
    <row r="54" spans="1:15" s="4" customFormat="1" ht="14.1" customHeight="1" x14ac:dyDescent="0.25">
      <c r="A54" s="5">
        <v>34331300</v>
      </c>
      <c r="B54" s="6" t="s">
        <v>133</v>
      </c>
      <c r="C54" s="5" t="s">
        <v>84</v>
      </c>
      <c r="D54" s="7">
        <v>41</v>
      </c>
      <c r="E54" s="5">
        <v>4</v>
      </c>
      <c r="F54" s="8">
        <v>9000</v>
      </c>
      <c r="G54" s="8">
        <f t="shared" si="0"/>
        <v>36000</v>
      </c>
      <c r="H54" s="7">
        <v>92</v>
      </c>
      <c r="I54" s="5">
        <v>8</v>
      </c>
      <c r="J54" s="8">
        <v>28000</v>
      </c>
      <c r="K54" s="8">
        <f t="shared" si="1"/>
        <v>224000</v>
      </c>
      <c r="L54" s="7">
        <v>138</v>
      </c>
      <c r="M54" s="5">
        <v>4</v>
      </c>
      <c r="N54" s="8">
        <v>9000</v>
      </c>
      <c r="O54" s="8">
        <f t="shared" si="2"/>
        <v>36000</v>
      </c>
    </row>
    <row r="55" spans="1:15" s="4" customFormat="1" ht="14.1" customHeight="1" x14ac:dyDescent="0.25">
      <c r="A55" s="5">
        <v>34331300</v>
      </c>
      <c r="B55" s="6" t="s">
        <v>134</v>
      </c>
      <c r="C55" s="5" t="s">
        <v>84</v>
      </c>
      <c r="D55" s="7">
        <v>42</v>
      </c>
      <c r="E55" s="5">
        <v>5</v>
      </c>
      <c r="F55" s="8">
        <v>148000</v>
      </c>
      <c r="G55" s="8">
        <f t="shared" si="0"/>
        <v>740000</v>
      </c>
      <c r="H55" s="7">
        <v>93</v>
      </c>
      <c r="I55" s="5">
        <v>12</v>
      </c>
      <c r="J55" s="8">
        <v>98000</v>
      </c>
      <c r="K55" s="8">
        <f t="shared" si="1"/>
        <v>1176000</v>
      </c>
      <c r="L55" s="7">
        <v>139</v>
      </c>
      <c r="M55" s="5">
        <v>5</v>
      </c>
      <c r="N55" s="8">
        <v>55000</v>
      </c>
      <c r="O55" s="8">
        <f t="shared" si="2"/>
        <v>275000</v>
      </c>
    </row>
    <row r="56" spans="1:15" s="4" customFormat="1" ht="14.1" customHeight="1" x14ac:dyDescent="0.25">
      <c r="A56" s="5">
        <v>34331300</v>
      </c>
      <c r="B56" s="6" t="s">
        <v>135</v>
      </c>
      <c r="C56" s="5" t="s">
        <v>84</v>
      </c>
      <c r="D56" s="7">
        <v>43</v>
      </c>
      <c r="E56" s="5">
        <v>5</v>
      </c>
      <c r="F56" s="8">
        <v>65000</v>
      </c>
      <c r="G56" s="8">
        <f t="shared" si="0"/>
        <v>325000</v>
      </c>
      <c r="H56" s="7">
        <v>94</v>
      </c>
      <c r="I56" s="5">
        <v>12</v>
      </c>
      <c r="J56" s="8">
        <v>90000</v>
      </c>
      <c r="K56" s="8">
        <f t="shared" si="1"/>
        <v>1080000</v>
      </c>
      <c r="L56" s="7">
        <v>140</v>
      </c>
      <c r="M56" s="5">
        <v>5</v>
      </c>
      <c r="N56" s="8">
        <v>110000</v>
      </c>
      <c r="O56" s="8">
        <f t="shared" si="2"/>
        <v>550000</v>
      </c>
    </row>
    <row r="57" spans="1:15" s="4" customFormat="1" ht="14.1" customHeight="1" x14ac:dyDescent="0.25">
      <c r="A57" s="5">
        <v>34331300</v>
      </c>
      <c r="B57" s="6" t="s">
        <v>136</v>
      </c>
      <c r="C57" s="5" t="s">
        <v>84</v>
      </c>
      <c r="D57" s="7">
        <v>44</v>
      </c>
      <c r="E57" s="5">
        <v>4</v>
      </c>
      <c r="F57" s="8">
        <v>130000</v>
      </c>
      <c r="G57" s="8">
        <f t="shared" si="0"/>
        <v>520000</v>
      </c>
      <c r="H57" s="7">
        <v>95</v>
      </c>
      <c r="I57" s="5">
        <v>8</v>
      </c>
      <c r="J57" s="8">
        <v>330000</v>
      </c>
      <c r="K57" s="8">
        <f t="shared" si="1"/>
        <v>2640000</v>
      </c>
      <c r="L57" s="10"/>
      <c r="M57" s="11"/>
      <c r="N57" s="12"/>
      <c r="O57" s="12"/>
    </row>
    <row r="58" spans="1:15" s="15" customFormat="1" ht="30.75" customHeight="1" x14ac:dyDescent="0.25">
      <c r="A58" s="46" t="s">
        <v>137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8"/>
    </row>
    <row r="59" spans="1:15" s="15" customFormat="1" ht="17.25" customHeight="1" x14ac:dyDescent="0.25">
      <c r="A59" s="49" t="s">
        <v>138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</row>
    <row r="60" spans="1:15" s="15" customFormat="1" ht="17.25" customHeight="1" x14ac:dyDescent="0.25">
      <c r="A60" s="41" t="s">
        <v>139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</row>
    <row r="61" spans="1:15" s="15" customFormat="1" ht="17.25" customHeight="1" x14ac:dyDescent="0.25">
      <c r="A61" s="41" t="s">
        <v>46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</row>
    <row r="62" spans="1:15" s="15" customFormat="1" ht="45.75" customHeight="1" x14ac:dyDescent="0.25">
      <c r="A62" s="41" t="s">
        <v>140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</row>
  </sheetData>
  <mergeCells count="13">
    <mergeCell ref="A61:O61"/>
    <mergeCell ref="A62:O62"/>
    <mergeCell ref="A1:O1"/>
    <mergeCell ref="A2:O2"/>
    <mergeCell ref="A58:O58"/>
    <mergeCell ref="A60:O60"/>
    <mergeCell ref="A3:A4"/>
    <mergeCell ref="B3:B4"/>
    <mergeCell ref="C3:C4"/>
    <mergeCell ref="D3:G3"/>
    <mergeCell ref="H3:K3"/>
    <mergeCell ref="L3:O3"/>
    <mergeCell ref="A59:O59"/>
  </mergeCells>
  <pageMargins left="0.2" right="0.2" top="0.2" bottom="0.2" header="0.2" footer="0.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տեխ․բնութ</vt:lpstr>
      <vt:lpstr>тех.характеристика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Harutyun Musloyan</dc:creator>
  <cp:lastModifiedBy>CoreI5</cp:lastModifiedBy>
  <cp:lastPrinted>2025-11-28T08:50:04Z</cp:lastPrinted>
  <dcterms:created xsi:type="dcterms:W3CDTF">2023-11-21T07:20:07Z</dcterms:created>
  <dcterms:modified xsi:type="dcterms:W3CDTF">2025-11-29T12:27:15Z</dcterms:modified>
</cp:coreProperties>
</file>